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cbfgob-my.sharepoint.com/personal/aylin_lozano_icbf_gov_co/Documents/Documentos/CONTRATACION/2026/CONTRATO MATERIALES PEDAGOGICOS/COTIZACIONES/"/>
    </mc:Choice>
  </mc:AlternateContent>
  <xr:revisionPtr revIDLastSave="1101" documentId="8_{7625EE2A-396E-4E1D-A6C1-18A2733E9EFB}" xr6:coauthVersionLast="47" xr6:coauthVersionMax="47" xr10:uidLastSave="{2B984782-E5F3-46D7-885D-6BF385EDAFAF}"/>
  <bookViews>
    <workbookView xWindow="-120" yWindow="-120" windowWidth="29040" windowHeight="15840" firstSheet="1" activeTab="1" xr2:uid="{D9C1285B-13BE-4DC5-92F5-D13B8920B143}"/>
  </bookViews>
  <sheets>
    <sheet name="VALOR PRESUPUESTO" sheetId="2" r:id="rId1"/>
    <sheet name="COMPARATIVO" sheetId="1" r:id="rId2"/>
    <sheet name="NECESIDAD" sheetId="3" state="hidden" r:id="rId3"/>
  </sheets>
  <definedNames>
    <definedName name="_xlnm._FilterDatabase" localSheetId="2" hidden="1">NECESIDAD!$A$5:$G$6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3" l="1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L83" i="2"/>
  <c r="K7" i="2"/>
  <c r="L7" i="2" s="1"/>
  <c r="K78" i="2"/>
  <c r="L78" i="2" s="1"/>
  <c r="K76" i="2"/>
  <c r="L76" i="2" s="1"/>
  <c r="K70" i="2"/>
  <c r="L70" i="2" s="1"/>
  <c r="K62" i="2"/>
  <c r="L62" i="2" s="1"/>
  <c r="K54" i="2"/>
  <c r="L54" i="2" s="1"/>
  <c r="K46" i="2"/>
  <c r="L46" i="2" s="1"/>
  <c r="K38" i="2"/>
  <c r="K30" i="2"/>
  <c r="K22" i="2"/>
  <c r="K14" i="2"/>
  <c r="K83" i="2"/>
  <c r="K82" i="2"/>
  <c r="L82" i="2" s="1"/>
  <c r="K81" i="2"/>
  <c r="L81" i="2" s="1"/>
  <c r="K80" i="2"/>
  <c r="L80" i="2" s="1"/>
  <c r="K79" i="2"/>
  <c r="L79" i="2" s="1"/>
  <c r="K77" i="2"/>
  <c r="L77" i="2" s="1"/>
  <c r="K75" i="2"/>
  <c r="L75" i="2" s="1"/>
  <c r="K74" i="2"/>
  <c r="L74" i="2" s="1"/>
  <c r="K73" i="2"/>
  <c r="L73" i="2" s="1"/>
  <c r="K72" i="2"/>
  <c r="L72" i="2" s="1"/>
  <c r="K71" i="2"/>
  <c r="L71" i="2" s="1"/>
  <c r="K69" i="2"/>
  <c r="L69" i="2" s="1"/>
  <c r="K68" i="2"/>
  <c r="L68" i="2" s="1"/>
  <c r="K67" i="2"/>
  <c r="L67" i="2" s="1"/>
  <c r="K66" i="2"/>
  <c r="L66" i="2" s="1"/>
  <c r="K65" i="2"/>
  <c r="L65" i="2" s="1"/>
  <c r="K64" i="2"/>
  <c r="L64" i="2" s="1"/>
  <c r="K63" i="2"/>
  <c r="L63" i="2" s="1"/>
  <c r="K61" i="2"/>
  <c r="L61" i="2" s="1"/>
  <c r="K60" i="2"/>
  <c r="L60" i="2" s="1"/>
  <c r="K59" i="2"/>
  <c r="L59" i="2" s="1"/>
  <c r="K58" i="2"/>
  <c r="L58" i="2" s="1"/>
  <c r="K57" i="2"/>
  <c r="L57" i="2" s="1"/>
  <c r="K56" i="2"/>
  <c r="L56" i="2" s="1"/>
  <c r="K55" i="2"/>
  <c r="L55" i="2" s="1"/>
  <c r="K53" i="2"/>
  <c r="L53" i="2" s="1"/>
  <c r="K52" i="2"/>
  <c r="L52" i="2" s="1"/>
  <c r="K51" i="2"/>
  <c r="L51" i="2" s="1"/>
  <c r="K50" i="2"/>
  <c r="L50" i="2" s="1"/>
  <c r="K49" i="2"/>
  <c r="L49" i="2" s="1"/>
  <c r="K48" i="2"/>
  <c r="L48" i="2" s="1"/>
  <c r="K47" i="2"/>
  <c r="L47" i="2" s="1"/>
  <c r="K45" i="2"/>
  <c r="L45" i="2" s="1"/>
  <c r="K44" i="2"/>
  <c r="K43" i="2"/>
  <c r="K42" i="2"/>
  <c r="K41" i="2"/>
  <c r="K40" i="2"/>
  <c r="K39" i="2"/>
  <c r="K37" i="2"/>
  <c r="K36" i="2"/>
  <c r="K35" i="2"/>
  <c r="K34" i="2"/>
  <c r="K33" i="2"/>
  <c r="K32" i="2"/>
  <c r="K31" i="2"/>
  <c r="K29" i="2"/>
  <c r="K28" i="2"/>
  <c r="K27" i="2"/>
  <c r="K26" i="2"/>
  <c r="K25" i="2"/>
  <c r="K24" i="2"/>
  <c r="K23" i="2"/>
  <c r="K21" i="2"/>
  <c r="K20" i="2"/>
  <c r="K19" i="2"/>
  <c r="K18" i="2"/>
  <c r="K17" i="2"/>
  <c r="K16" i="2"/>
  <c r="K15" i="2"/>
  <c r="K13" i="2"/>
  <c r="K12" i="2"/>
  <c r="K11" i="2"/>
  <c r="L11" i="2" s="1"/>
  <c r="K10" i="2"/>
  <c r="K9" i="2"/>
  <c r="K8" i="2"/>
  <c r="G20" i="1"/>
  <c r="G11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19" i="1"/>
  <c r="G18" i="1"/>
  <c r="G17" i="1"/>
  <c r="G16" i="1"/>
  <c r="G15" i="1"/>
  <c r="G14" i="1"/>
  <c r="G13" i="1"/>
  <c r="G12" i="1"/>
  <c r="G10" i="1"/>
  <c r="G9" i="1"/>
  <c r="G8" i="1"/>
  <c r="G7" i="1"/>
  <c r="L44" i="2" l="1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 l="1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0" i="2"/>
  <c r="L9" i="2"/>
  <c r="L8" i="2"/>
  <c r="L84" i="2" l="1"/>
</calcChain>
</file>

<file path=xl/sharedStrings.xml><?xml version="1.0" encoding="utf-8"?>
<sst xmlns="http://schemas.openxmlformats.org/spreadsheetml/2006/main" count="269" uniqueCount="95">
  <si>
    <t>ANEXO 3   PRECIOS PROMEDIO DEL SECTOR (COMPARATIVO)</t>
  </si>
  <si>
    <t>No. ITEM</t>
  </si>
  <si>
    <t>DESCRIPCION</t>
  </si>
  <si>
    <t>CANTIDAD</t>
  </si>
  <si>
    <t>Cotización 1 AEMINOX SAS</t>
  </si>
  <si>
    <t>Cotización 2 FACTORY PROYECTOS COMERCIALES SAS</t>
  </si>
  <si>
    <t>Cotización 3 FACTORY SERVICE SAS</t>
  </si>
  <si>
    <t>Cotización 4 INVERSIONES FAGAR SAS</t>
  </si>
  <si>
    <t>Cotizacion 5 GRUPO LITORAL</t>
  </si>
  <si>
    <t xml:space="preserve">VALOR TOTAL UNITARIO </t>
  </si>
  <si>
    <t>VALOR TOTAL 
(Precio Total Unitario X Cantidad)</t>
  </si>
  <si>
    <t>(Media Geométrica)     Cotizaciones       1-2-3</t>
  </si>
  <si>
    <t>Láminas de Acetato A4 21 x 29.7 cm (0,2 mm aprox.) paquete de 100 hojas para fotocopiadora.</t>
  </si>
  <si>
    <t>N/A</t>
  </si>
  <si>
    <t>Muy Bajo</t>
  </si>
  <si>
    <t>Lamina de Acrílico Transparente 2 mm 20x30 cm por unidad.</t>
  </si>
  <si>
    <t>Bajo</t>
  </si>
  <si>
    <t>Anillas metálicas (Argollas llaveros, diámetro 30mm+- 2mm) Páquete por 50 unidades.</t>
  </si>
  <si>
    <t>Paquete por 50 unidades de arandelas planas (unidad) en acero con diámetro de 1/2 pulgadas.</t>
  </si>
  <si>
    <t>OK</t>
  </si>
  <si>
    <t>Bisagras metalica galvanizada de 57 mm por unidad.</t>
  </si>
  <si>
    <t>Cable dúplex (rollo 10 m).</t>
  </si>
  <si>
    <t>Organizador plástico de herramientas (tornillos, arandelas, entre otros) con mínimo 15 compartimientos. Tamaño mínimo de 34 cm (largo), 22 cm (ancho) y 4 cm (alto).</t>
  </si>
  <si>
    <t>Paquete por 50 unidades de carpetas de pasta dura imitación cuero con logo ICBF repujado tamaño Oficio.</t>
  </si>
  <si>
    <t>Cincha de amarre plástico de 35 cm paquete por 25 unidades.</t>
  </si>
  <si>
    <t xml:space="preserve">Cinta métrica 3m/10', 1.27cm de ancho. </t>
  </si>
  <si>
    <t>Cinta de enmascarar. Características físicas: Dimensión 24mm x 40m.</t>
  </si>
  <si>
    <t>Set de Conectores de PVC, así: 
- 1 conector tipo codo. Diámetro: 1/2 pulgadas.
- 1 conector tipo unión. Diámetro: 1/2 pulgadas.
- 1 conector tipo T. Diámetro: 1/2 pulgadas.
- 2 tapones. Diámetro: 1/2 pulgadas.</t>
  </si>
  <si>
    <t>Set de 6  destornilladores con • Mangos PVC resistentes a solventes que incluya: 
• (1) Destornillador Pro Punta Gabinete 3/16" (5 mm) x 4" (100 mm)
• (1) Destornillador Pro Punta Gabinete 3/16" (5 mm) x 6" (150 mm)
• (1) Destornillador Pro Punta Estándar 1/4" (6 mm) x 4" (100 mm)
• (1) Destornillador Pro Punta Estándar 1/4" (6 mm) x 6" (150 mm)
• (1) Destornillador Pro Punta Phillips® #1 Punta Phillips x 4" (101 mm)
• (1) Destornillador Pro Punta Phillips® #2 Punta Phillips x 4" (100 mm)</t>
  </si>
  <si>
    <t>Espuma alta densidad 35 cm 30x30 cm (pieza).</t>
  </si>
  <si>
    <t>Características Físicas: Cartulina multicolor Dimensión Mayor o igual 12. 5 y menor o igual 13 x 7.5 a 8.5 cm Paquete x 100 unidades.</t>
  </si>
  <si>
    <t>Goma/caucho antideslizante 20x20 cm (pieza).</t>
  </si>
  <si>
    <t>Impresión lasér a color en papel bond  tamaño carta de 115 Grs (70 x 100 cm) autoadhesivo, según archivo enviado a una sola cara.</t>
  </si>
  <si>
    <t>Interruptor tipo botón sencillo  termoplástico de alta resistencia, apto para voltaje nominal: 110–127V o 220–250V, Empotrable en caja eléctrica estándar, bordes con tornillo cumpliendo con las  normas RETIE y NTC aplicables.</t>
  </si>
  <si>
    <t>Listón madera 2.5x4 cm x 30 cm (pieza) por docena. Incluye transporte (distribución en sitio de realización del evento o actividad).</t>
  </si>
  <si>
    <t xml:space="preserve">Llavero en acrilico con CAA (Comunicación Aumentativa y Alternativa). Diseño personalizado por ambas caras. Medidas estandar 5x5cm y grozor de 3mm. Con Anillo de portallaves Diámetro de 20 mm y grozor 1.25 pulgadas. </t>
  </si>
  <si>
    <t>Madera contrachapada 1215 mm 30x30 cm (pieza).</t>
  </si>
  <si>
    <t>Manguera silicona/caucho Øint 0.81.2 cm x 10 cm (trozo).</t>
  </si>
  <si>
    <t>Marcadores permanentes Características físicas: Caja x 12 unidades de marcadores permanentes. Color negro, azul, verde, rojo. Tinta permanente y punta para trazo grueso</t>
  </si>
  <si>
    <t>Martillo sacaclavos de acero sólido con dimensiones 320 x 150 x 33 Mm. Mango de metal con empuñadura de goma antideslizante.</t>
  </si>
  <si>
    <t>MDF delgado 56 mm (30 × 40 cm)</t>
  </si>
  <si>
    <t>Papel Fotográfico blanco brillante con adhesivo en tamaño A4 para impresión, paquete por 50 hojas.</t>
  </si>
  <si>
    <t>Papel contact transparente 45 cm × 10 m (rollo).</t>
  </si>
  <si>
    <t>Pernos metálicos galvanizados de 68 mm x 4 x 6 cm (unidad) paquete por docena.</t>
  </si>
  <si>
    <t>Pilas AA ALCALINAS estándar de 1.5V (51mmx 14mm) ideales para consumo medio-alto como juguetes, camaras y controles, en presentación paquetes AA X 4 unidades.</t>
  </si>
  <si>
    <t>Platos con borde elevado plásticos de mínimo diámetro 18 cm (unidad).</t>
  </si>
  <si>
    <t>Portapilas para 2 Baterias 2×AA con cable Conexión Serie que permita conectarse a 2 pilas AA sin la necesidad de ser conectados a un adaptador de voltaje, funciona con cualquier pila AA ya sea generica o alcalina de 1.5v o baterias AA RECARGABLES DE 1.2V.</t>
  </si>
  <si>
    <t>Papel bond de 75 g. El material debe cumplir con la NTC 4436:1998 y la NTC 5397. Caja de 6 Resmas de 500 hojas, cada una, tamaño carta.</t>
  </si>
  <si>
    <t>Serrucho o segueta para madera/PVC uso mixto con dientes intermedios que corte ambos lados triple filo de 22" con mango de madera hoja 090Mm (45,7cm).</t>
  </si>
  <si>
    <t>Silbatos de mano plastico fuerte para emergencias con cordón, presentación paquete x 4 unidades de 5,1x2,1x7 de diferentes colores.</t>
  </si>
  <si>
    <t>Taladro manual con brocas variadas: hecho de acero inoxidable, a prueba de óxido,  con 10 brocas de 0.8/1.0/1.2/1.5/1.8/2.2/2.5/2.8/0.118 in, 90mm(3.54"), brocas giratorias y diseño antideslizante.</t>
  </si>
  <si>
    <t>Impresión a una cara, papel bond, tamaño carta, en dos tintas. Presentación: paginas.</t>
  </si>
  <si>
    <t>Termoplástico 23 mm 15x15 cm (pieza)</t>
  </si>
  <si>
    <t xml:space="preserve">Paquete por 12 unidades de tijeras resistentes: en acero inoxidable de alta resistencia, acero al carbono o templado, a veces con chapado en titanio, Material del Mango: Polipropileno (PP), caucho termoplástico (TPR) o acero forjado, diseñado para alto impacto y longitud: entre 6" (15 cm) y 10" (25 cm). </t>
  </si>
  <si>
    <t>Timbre manual (tipo campana de mano): Pulsador momentáneo (NA, NC o combinado), Modo de acción: NA: Normalmente abierto NC: Normalmente cerrado o Doble contacto (NA + NC) Mínimo Fuerza de accionamiento: 3–5 N, Carrera del pulsador: 2–5 mm Vida mecánica: ≥ 1.000.000 de ciclos, Material del actuador: Plástico industrial ABS o policarbonato / metálico (según versión).</t>
  </si>
  <si>
    <t>Paquete por 100 unidades de tornillos para madera 1.5 cm (unidad)</t>
  </si>
  <si>
    <t>Tubo PVC 1 x 40 cm (pieza)</t>
  </si>
  <si>
    <t>Un vaso adaptado (unidad): Capacidad: 200–300 ml, medidas mínimo Altura: 9–12 cm, Diámetro superior: 6–8 cm, Peso aproximado: 40–120 g (liviano para fácil manipulación), Una o dos asas laterales ergonómicas, Diseño antideslizante.</t>
  </si>
  <si>
    <t>Velcro 2,5 cm de ancho Rollo por 25 metros.</t>
  </si>
  <si>
    <t>Zumbador piezoeléctrico: medidas mínimo Diámetro exterior: 12 mm, 20 mm, 30 mm o 40 mm (más comunes), Altura: 8–15 mm, Tipo de montaje: Panel, PCB (montaje en tarjeta), Con cables, Material del encapsulado: ABS o policarbonato resistente a impactos, Tensión de operación: 3 V / 5 V / 12 V / 24 V DC (según modelo), Corriente de consumo: 5 mA a 30 mA típico.</t>
  </si>
  <si>
    <t>Esferos tinta negra o azul, resistente, buena calidad Paquete x 12 Unidades.</t>
  </si>
  <si>
    <t>Lápices No. 2 punta fina con borrador Caja x 12 unidades.</t>
  </si>
  <si>
    <t>Paquete por 12 unidades de Pliego 100 cm *70 cm.</t>
  </si>
  <si>
    <t>Marcadores borrables (Caja por 12 unidades), colores surtidos (Negro,Rojo,Azul,entre otros) Las tintas a base agua o alcohol puro (etanol ), sin componentes tóxicos (disolventes orgánicos, Xileno o Metales pesados).</t>
  </si>
  <si>
    <t>Cuadernillo Plan Familiar Hojas: 30 a doble cara (60 páginas). Tamaño: Tabloide horizontal (cerrado). Tintas: 1x1 (carátula y páginas interiores). Papel carátula: Propalcote C2S 240 g Mate. Papel páginas internas: Papel Bond 115 gramos Encuadernación: Argollado Doble o metálico. Hace parte de un documento del ICBf,con el cual trabajan nuestas UTFC.</t>
  </si>
  <si>
    <t>Para medir la longitud del perímetro braquial. Unidad de marcación: cm Replegable, con espacio en blanco anterior al cero, mínimo entre 4 cm y 6 cm Alcance de medición 15 cm - 200 cm Longitud mínima 1.5 m Ancho: máximo 0.7 cm Resolución o división de escala: 1 mm Error permitido: 2 mm.</t>
  </si>
  <si>
    <t>Bandas elásticas ref. 22 x kilo (bolsa) Características físicas: caucho natural o sintético no toxico</t>
  </si>
  <si>
    <t>Borrador Dimensión: Medidas aproximadas 5.5 a 6.3 cm * 0.8 a 1 en el espesor * 1.9 a 2.3 cm. largo 5.5. Características físicas: goma, no toxico, sin PVC. Caja x 24 unidades.</t>
  </si>
  <si>
    <t>Cartón paja 1/8 de 370 gr. Paquete x 25 unidades</t>
  </si>
  <si>
    <t>1 Pliego de cartulina de 150 a 165 g/m2. Medida de 70 x 100 cm en colores surtidos ideales para cartelería y actividades.</t>
  </si>
  <si>
    <t>Cinta adhesiva para enmascarar 12mm x 40m.</t>
  </si>
  <si>
    <t>Lapices madera reforestada/ madera libre de material de resina sintética/ Basswood. Longitud mínima de 175 - 183mm y diámetro mínimo 2,9 - 5,5mm. Forma redonda, triangular o hexagonal. Caja x 24 unidades colores surtidos.</t>
  </si>
  <si>
    <t>Marcadores permanentes metalizados Características físicas: Caja x 6 unidades de marcadores permanentes metalizados. Colores surtidos. Tinta permanente y punta para trazo grueso.</t>
  </si>
  <si>
    <t>Papel Crepé: 44122100 Características físicas: Papel crepé tendencia 32 gramos x 10 rollos, Colores surtidos, cada rollo de 50 cm x 2m.</t>
  </si>
  <si>
    <t>Papel tipo Kraft. Características físicas: 1 Rollo color marrón 91 Cm X 8 Kilos - 60 Gr -145m.</t>
  </si>
  <si>
    <t>Pegante gelificante, glicerina, y polivinilpirrolidona en agua sin componentes tóxicos. Forma redonda, cierre hermético. Caja x 6 pegantes en barra de Mínimo 40gr cada barra.</t>
  </si>
  <si>
    <t>Pincel No. 4 Plano en punta Cerda china. mango largo color natural. Mango de madera.</t>
  </si>
  <si>
    <t>Plastilina color variado x 12 unidades características físicas: cajas de 250 gramos con barras de diferentes colores, no toxica.</t>
  </si>
  <si>
    <t>Características físicas: 1 Set de plumones colores surtidos x 16 unidades. Tinta No Tóxica a base de agua. Trazo mínimo de 2,0 mm.</t>
  </si>
  <si>
    <t>Silicona liquida de uso universal de aplicación en frio Este tipo de adhesivo se utiliza o sirve para pegar papel, corcho, foamy, cuero, tela, fieltros, madera, cartón y vidrio. Cantidad. 1 silicona de 500mg.</t>
  </si>
  <si>
    <t>Taja lapiz Material: Metal, con cuchilla de acero inoxidable Características físicas: caja x 24 tajalápices metálicos con 1 orificio para minas de 2mm, cada uno - Forma anatómica para uso manual.</t>
  </si>
  <si>
    <t>Caja de 6 temperas no toxicas ( 20 ml c/u) en colores surtidos.</t>
  </si>
  <si>
    <t>Tijera oficina 7 pulgadas de acero inoxidable. Hoja de acero inoxidable con mango en plástico. Dimensiones: entre 17 - 21cm de largo. Caja x 12 unidades.</t>
  </si>
  <si>
    <t>Caja de 6 Vinilos no tóxicos de 125 gramos cada uno, de colores surtidos.</t>
  </si>
  <si>
    <t>Crayones Gruesos (Caja * 12 Unidades).</t>
  </si>
  <si>
    <t>Marcadores Lavables (Caja * 12 Unidades).</t>
  </si>
  <si>
    <t>Cinta Adhesiva * 40 Mts (Unidad).</t>
  </si>
  <si>
    <t>Cartulina Tamaño: Carta Color: Colores surtidos Características físicas: Cartulina de 150 a 165 g/m2 Paquete x 25 unidades.</t>
  </si>
  <si>
    <t>Paquete por 100 unidades de tapabocas.</t>
  </si>
  <si>
    <t>Arcilla Moldeable de 1 kilo cada (paquete), Características físicas: no tóxica.</t>
  </si>
  <si>
    <t>Ovillo de lana. características físicas: Set de 12 ovillos de lana acrílica de colores x 200 gramos c/u. Fibra sintética, elaborada a partir de polímeros, por lo que no produce alergias. Paquete de 12 unidades.</t>
  </si>
  <si>
    <t>Blocks de nota adhesiva de diferentes colores. Características físicas: notas adhesivas en blocks de 4 colores con 100 páginas cada color.</t>
  </si>
  <si>
    <t>Botiquín tipo A dotado. Alto del gabinete mínimo 40 cm, ancho del gabinete mínimo 27 cm, profundidad del gabinete mínima 10 cm. Material gabinete: lámina cold roll cal 24. Color: blanco. Contenido: 13 elementos. Vida útil mínima 10 años.</t>
  </si>
  <si>
    <t>VALOR TOTAL UNITARIO 
(Media Geométrica)     Cotizaciones       1-2-3</t>
  </si>
  <si>
    <t>RELACION MATERIALES A SOLICITAR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</si>
</sst>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\ #,##0;\-&quot;$&quot;\ #,##0"/>
    <numFmt numFmtId="165" formatCode="&quot;$&quot;\ #,##0;[Red]\-&quot;$&quot;\ #,##0"/>
    <numFmt numFmtId="166" formatCode="&quot;$&quot;\ #,##0.00;[Red]\-&quot;$&quot;\ #,##0.00"/>
    <numFmt numFmtId="167" formatCode="_(&quot;$&quot;\ * #,##0.00_);_(&quot;$&quot;\ * \(#,##0.00\);_(&quot;$&quot;\ * &quot;-&quot;??_);_(@_)"/>
    <numFmt numFmtId="168" formatCode="&quot;$&quot;\ #,##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9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40404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DCE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0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left" vertical="center" wrapText="1"/>
    </xf>
    <xf numFmtId="165" fontId="10" fillId="0" borderId="4" xfId="0" applyNumberFormat="1" applyFont="1" applyBorder="1" applyAlignment="1">
      <alignment horizontal="right" wrapText="1"/>
    </xf>
    <xf numFmtId="165" fontId="11" fillId="0" borderId="7" xfId="0" applyNumberFormat="1" applyFont="1" applyBorder="1" applyAlignment="1">
      <alignment horizontal="right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right" wrapText="1"/>
    </xf>
    <xf numFmtId="165" fontId="11" fillId="0" borderId="8" xfId="0" applyNumberFormat="1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68" fontId="12" fillId="0" borderId="5" xfId="0" applyNumberFormat="1" applyFont="1" applyBorder="1"/>
    <xf numFmtId="168" fontId="10" fillId="0" borderId="5" xfId="0" applyNumberFormat="1" applyFont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168" fontId="10" fillId="0" borderId="1" xfId="0" applyNumberFormat="1" applyFont="1" applyBorder="1" applyAlignment="1">
      <alignment wrapText="1"/>
    </xf>
    <xf numFmtId="168" fontId="12" fillId="0" borderId="6" xfId="0" applyNumberFormat="1" applyFont="1" applyBorder="1"/>
    <xf numFmtId="168" fontId="10" fillId="0" borderId="6" xfId="0" applyNumberFormat="1" applyFont="1" applyBorder="1" applyAlignment="1">
      <alignment wrapText="1"/>
    </xf>
    <xf numFmtId="0" fontId="13" fillId="0" borderId="16" xfId="0" applyFont="1" applyBorder="1" applyAlignment="1">
      <alignment horizontal="center" vertical="center"/>
    </xf>
    <xf numFmtId="168" fontId="12" fillId="0" borderId="18" xfId="0" applyNumberFormat="1" applyFont="1" applyBorder="1"/>
    <xf numFmtId="168" fontId="10" fillId="0" borderId="19" xfId="0" applyNumberFormat="1" applyFont="1" applyBorder="1" applyAlignment="1">
      <alignment wrapText="1"/>
    </xf>
    <xf numFmtId="0" fontId="9" fillId="0" borderId="22" xfId="0" applyFont="1" applyBorder="1" applyAlignment="1">
      <alignment wrapText="1"/>
    </xf>
    <xf numFmtId="0" fontId="14" fillId="0" borderId="22" xfId="0" applyFont="1" applyBorder="1" applyAlignment="1">
      <alignment horizontal="center"/>
    </xf>
    <xf numFmtId="0" fontId="12" fillId="0" borderId="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12" fillId="0" borderId="17" xfId="0" applyFont="1" applyBorder="1"/>
    <xf numFmtId="0" fontId="12" fillId="0" borderId="16" xfId="0" applyFont="1" applyBorder="1" applyAlignment="1">
      <alignment vertical="center"/>
    </xf>
    <xf numFmtId="0" fontId="12" fillId="0" borderId="20" xfId="0" applyFont="1" applyBorder="1"/>
    <xf numFmtId="0" fontId="12" fillId="0" borderId="22" xfId="0" applyFont="1" applyBorder="1"/>
    <xf numFmtId="0" fontId="0" fillId="0" borderId="0" xfId="0" applyAlignment="1">
      <alignment horizontal="center"/>
    </xf>
    <xf numFmtId="0" fontId="12" fillId="0" borderId="25" xfId="0" applyFont="1" applyBorder="1"/>
    <xf numFmtId="0" fontId="12" fillId="0" borderId="23" xfId="0" applyFont="1" applyBorder="1"/>
    <xf numFmtId="164" fontId="15" fillId="0" borderId="22" xfId="2" applyNumberFormat="1" applyFont="1" applyFill="1" applyBorder="1" applyAlignment="1" applyProtection="1">
      <alignment horizontal="right" vertical="center" wrapText="1"/>
      <protection locked="0" hidden="1"/>
    </xf>
    <xf numFmtId="168" fontId="12" fillId="0" borderId="11" xfId="0" applyNumberFormat="1" applyFont="1" applyBorder="1" applyAlignment="1">
      <alignment horizontal="right" wrapText="1"/>
    </xf>
    <xf numFmtId="0" fontId="10" fillId="0" borderId="11" xfId="0" applyFont="1" applyBorder="1" applyAlignment="1">
      <alignment wrapText="1"/>
    </xf>
    <xf numFmtId="168" fontId="12" fillId="0" borderId="11" xfId="0" applyNumberFormat="1" applyFont="1" applyBorder="1"/>
    <xf numFmtId="168" fontId="12" fillId="0" borderId="3" xfId="0" applyNumberFormat="1" applyFont="1" applyBorder="1"/>
    <xf numFmtId="168" fontId="12" fillId="0" borderId="12" xfId="0" applyNumberFormat="1" applyFont="1" applyBorder="1"/>
    <xf numFmtId="0" fontId="10" fillId="0" borderId="12" xfId="0" applyFont="1" applyBorder="1" applyAlignment="1">
      <alignment wrapText="1"/>
    </xf>
    <xf numFmtId="0" fontId="12" fillId="0" borderId="20" xfId="0" applyFont="1" applyBorder="1" applyAlignment="1">
      <alignment vertical="center"/>
    </xf>
    <xf numFmtId="0" fontId="12" fillId="0" borderId="24" xfId="0" applyFont="1" applyBorder="1"/>
    <xf numFmtId="0" fontId="5" fillId="0" borderId="22" xfId="0" applyFont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justify" vertical="center" wrapText="1"/>
    </xf>
    <xf numFmtId="0" fontId="9" fillId="0" borderId="22" xfId="0" applyFont="1" applyBorder="1" applyAlignment="1">
      <alignment horizontal="justify" vertical="center" wrapText="1"/>
    </xf>
    <xf numFmtId="0" fontId="14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vertical="center" wrapText="1"/>
    </xf>
    <xf numFmtId="165" fontId="11" fillId="5" borderId="22" xfId="0" applyNumberFormat="1" applyFont="1" applyFill="1" applyBorder="1" applyAlignment="1">
      <alignment horizontal="right" wrapText="1"/>
    </xf>
    <xf numFmtId="166" fontId="0" fillId="0" borderId="0" xfId="0" applyNumberFormat="1"/>
    <xf numFmtId="0" fontId="12" fillId="0" borderId="8" xfId="0" applyFont="1" applyBorder="1"/>
    <xf numFmtId="0" fontId="12" fillId="0" borderId="9" xfId="0" applyFont="1" applyBorder="1"/>
    <xf numFmtId="0" fontId="12" fillId="0" borderId="10" xfId="0" applyFont="1" applyBorder="1"/>
    <xf numFmtId="0" fontId="12" fillId="0" borderId="21" xfId="0" applyFont="1" applyBorder="1"/>
    <xf numFmtId="0" fontId="3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165" fontId="17" fillId="0" borderId="22" xfId="0" applyNumberFormat="1" applyFont="1" applyBorder="1" applyAlignment="1">
      <alignment horizontal="right" vertical="center" wrapText="1"/>
    </xf>
    <xf numFmtId="164" fontId="15" fillId="0" borderId="22" xfId="2" applyNumberFormat="1" applyFont="1" applyFill="1" applyBorder="1" applyAlignment="1" applyProtection="1">
      <alignment vertical="center" wrapText="1"/>
      <protection locked="0" hidden="1"/>
    </xf>
    <xf numFmtId="165" fontId="9" fillId="0" borderId="22" xfId="0" applyNumberFormat="1" applyFont="1" applyBorder="1" applyAlignment="1">
      <alignment horizontal="right" vertical="center" wrapText="1"/>
    </xf>
    <xf numFmtId="0" fontId="18" fillId="0" borderId="22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/>
    </xf>
    <xf numFmtId="168" fontId="9" fillId="0" borderId="22" xfId="0" applyNumberFormat="1" applyFont="1" applyBorder="1" applyAlignment="1">
      <alignment horizontal="right" vertical="center"/>
    </xf>
    <xf numFmtId="168" fontId="9" fillId="0" borderId="22" xfId="0" applyNumberFormat="1" applyFont="1" applyBorder="1" applyAlignment="1">
      <alignment horizontal="right"/>
    </xf>
    <xf numFmtId="0" fontId="0" fillId="0" borderId="0" xfId="0" applyAlignment="1">
      <alignment wrapText="1"/>
    </xf>
    <xf numFmtId="164" fontId="16" fillId="0" borderId="22" xfId="2" applyNumberFormat="1" applyFont="1" applyFill="1" applyBorder="1" applyAlignment="1" applyProtection="1">
      <alignment vertical="center" wrapText="1"/>
      <protection locked="0" hidden="1"/>
    </xf>
    <xf numFmtId="164" fontId="19" fillId="0" borderId="22" xfId="2" applyNumberFormat="1" applyFont="1" applyFill="1" applyBorder="1" applyAlignment="1" applyProtection="1">
      <alignment vertical="center" wrapText="1"/>
      <protection locked="0" hidden="1"/>
    </xf>
    <xf numFmtId="0" fontId="0" fillId="0" borderId="0" xfId="0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164" fontId="15" fillId="0" borderId="27" xfId="2" applyNumberFormat="1" applyFont="1" applyFill="1" applyBorder="1" applyAlignment="1" applyProtection="1">
      <alignment vertical="center" wrapText="1"/>
      <protection locked="0" hidden="1"/>
    </xf>
    <xf numFmtId="165" fontId="11" fillId="5" borderId="27" xfId="0" applyNumberFormat="1" applyFont="1" applyFill="1" applyBorder="1" applyAlignment="1">
      <alignment horizontal="right" wrapText="1"/>
    </xf>
    <xf numFmtId="0" fontId="9" fillId="0" borderId="27" xfId="0" applyFont="1" applyBorder="1" applyAlignment="1">
      <alignment horizontal="justify" vertical="center" wrapText="1"/>
    </xf>
    <xf numFmtId="165" fontId="9" fillId="0" borderId="27" xfId="0" applyNumberFormat="1" applyFont="1" applyBorder="1" applyAlignment="1">
      <alignment horizontal="right" vertical="center" wrapText="1"/>
    </xf>
    <xf numFmtId="0" fontId="18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vertical="center" wrapText="1"/>
    </xf>
    <xf numFmtId="0" fontId="18" fillId="0" borderId="28" xfId="0" applyFont="1" applyBorder="1" applyAlignment="1">
      <alignment horizontal="center" vertical="center"/>
    </xf>
    <xf numFmtId="0" fontId="9" fillId="0" borderId="28" xfId="0" applyFont="1" applyBorder="1" applyAlignment="1">
      <alignment vertical="center" wrapText="1"/>
    </xf>
    <xf numFmtId="0" fontId="9" fillId="0" borderId="28" xfId="0" applyFont="1" applyBorder="1" applyAlignment="1">
      <alignment horizontal="center" vertical="center" wrapText="1"/>
    </xf>
    <xf numFmtId="165" fontId="9" fillId="0" borderId="28" xfId="0" applyNumberFormat="1" applyFont="1" applyBorder="1" applyAlignment="1">
      <alignment horizontal="right" vertical="center" wrapText="1"/>
    </xf>
    <xf numFmtId="164" fontId="15" fillId="0" borderId="28" xfId="2" applyNumberFormat="1" applyFont="1" applyFill="1" applyBorder="1" applyAlignment="1" applyProtection="1">
      <alignment vertical="center" wrapText="1"/>
      <protection locked="0" hidden="1"/>
    </xf>
    <xf numFmtId="165" fontId="11" fillId="5" borderId="28" xfId="0" applyNumberFormat="1" applyFont="1" applyFill="1" applyBorder="1" applyAlignment="1">
      <alignment horizontal="right" wrapText="1"/>
    </xf>
    <xf numFmtId="0" fontId="9" fillId="0" borderId="29" xfId="0" applyFont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justify" vertical="center" wrapText="1"/>
    </xf>
    <xf numFmtId="165" fontId="17" fillId="0" borderId="29" xfId="0" applyNumberFormat="1" applyFont="1" applyBorder="1" applyAlignment="1">
      <alignment horizontal="right" vertical="center" wrapText="1"/>
    </xf>
    <xf numFmtId="164" fontId="15" fillId="0" borderId="29" xfId="2" applyNumberFormat="1" applyFont="1" applyFill="1" applyBorder="1" applyAlignment="1" applyProtection="1">
      <alignment vertical="center" wrapText="1"/>
      <protection locked="0" hidden="1"/>
    </xf>
    <xf numFmtId="165" fontId="11" fillId="5" borderId="29" xfId="0" applyNumberFormat="1" applyFont="1" applyFill="1" applyBorder="1" applyAlignment="1">
      <alignment horizontal="right" wrapText="1"/>
    </xf>
    <xf numFmtId="164" fontId="16" fillId="0" borderId="29" xfId="2" applyNumberFormat="1" applyFont="1" applyFill="1" applyBorder="1" applyAlignment="1" applyProtection="1">
      <alignment vertical="center" wrapText="1"/>
      <protection locked="0" hidden="1"/>
    </xf>
    <xf numFmtId="164" fontId="0" fillId="0" borderId="0" xfId="0" applyNumberFormat="1"/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top" wrapText="1"/>
    </xf>
    <xf numFmtId="0" fontId="7" fillId="4" borderId="2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</cellXfs>
  <cellStyles count="3">
    <cellStyle name="Moneda 2" xfId="2" xr:uid="{CDAE4AD8-65A7-4281-B2D3-CF18CACF3EE5}"/>
    <cellStyle name="Moneda 3" xfId="1" xr:uid="{2D41FF99-BFFA-4DFE-91BA-8CEB9C8793A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6B23F-B324-40DE-A6FD-0446E8E08EDC}">
  <dimension ref="A3:L84"/>
  <sheetViews>
    <sheetView topLeftCell="B1" workbookViewId="0">
      <selection activeCell="F5" sqref="F5:F6"/>
    </sheetView>
  </sheetViews>
  <sheetFormatPr defaultColWidth="11.42578125" defaultRowHeight="15"/>
  <cols>
    <col min="1" max="1" width="8.85546875" customWidth="1"/>
    <col min="2" max="2" width="26" style="62" customWidth="1"/>
    <col min="3" max="3" width="9.140625" customWidth="1"/>
    <col min="4" max="4" width="13.140625" bestFit="1" customWidth="1"/>
    <col min="5" max="5" width="14.28515625" bestFit="1" customWidth="1"/>
    <col min="6" max="6" width="12.42578125" customWidth="1"/>
    <col min="7" max="7" width="11.7109375" hidden="1" customWidth="1"/>
    <col min="8" max="8" width="9.5703125" hidden="1" customWidth="1"/>
    <col min="9" max="9" width="12" hidden="1" customWidth="1"/>
    <col min="10" max="10" width="12.28515625" hidden="1" customWidth="1"/>
    <col min="11" max="11" width="14" customWidth="1"/>
    <col min="12" max="12" width="13" bestFit="1" customWidth="1"/>
  </cols>
  <sheetData>
    <row r="3" spans="1:12" ht="18.75">
      <c r="A3" s="88" t="s">
        <v>0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2" ht="15.75" thickBot="1"/>
    <row r="5" spans="1:12" ht="22.5">
      <c r="A5" s="89" t="s">
        <v>1</v>
      </c>
      <c r="B5" s="97" t="s">
        <v>2</v>
      </c>
      <c r="C5" s="101" t="s">
        <v>3</v>
      </c>
      <c r="D5" s="97" t="s">
        <v>4</v>
      </c>
      <c r="E5" s="97" t="s">
        <v>5</v>
      </c>
      <c r="F5" s="97" t="s">
        <v>6</v>
      </c>
      <c r="G5" s="97" t="s">
        <v>7</v>
      </c>
      <c r="H5" s="1"/>
      <c r="I5" s="97" t="s">
        <v>8</v>
      </c>
      <c r="J5" s="97"/>
      <c r="K5" s="52" t="s">
        <v>9</v>
      </c>
      <c r="L5" s="99" t="s">
        <v>10</v>
      </c>
    </row>
    <row r="6" spans="1:12" ht="48.75" thickBot="1">
      <c r="A6" s="90"/>
      <c r="B6" s="98"/>
      <c r="C6" s="102"/>
      <c r="D6" s="103"/>
      <c r="E6" s="103"/>
      <c r="F6" s="103"/>
      <c r="G6" s="98"/>
      <c r="H6" s="2"/>
      <c r="I6" s="98"/>
      <c r="J6" s="98"/>
      <c r="K6" s="53" t="s">
        <v>11</v>
      </c>
      <c r="L6" s="100"/>
    </row>
    <row r="7" spans="1:12" ht="30.75">
      <c r="A7" s="41">
        <v>1</v>
      </c>
      <c r="B7" s="42" t="s">
        <v>12</v>
      </c>
      <c r="C7" s="54">
        <v>38</v>
      </c>
      <c r="D7" s="55">
        <v>48829</v>
      </c>
      <c r="E7" s="56">
        <v>44390</v>
      </c>
      <c r="F7" s="56">
        <v>38600</v>
      </c>
      <c r="G7" s="4"/>
      <c r="H7" s="3" t="s">
        <v>13</v>
      </c>
      <c r="I7" s="5"/>
      <c r="J7" s="6" t="s">
        <v>14</v>
      </c>
      <c r="K7" s="63">
        <f>GEOMEAN(D7:E7:F7)</f>
        <v>43737.111042473836</v>
      </c>
      <c r="L7" s="56">
        <f>C7*K7</f>
        <v>1662010.2196140059</v>
      </c>
    </row>
    <row r="8" spans="1:12" ht="20.25">
      <c r="A8" s="41">
        <v>2</v>
      </c>
      <c r="B8" s="43" t="s">
        <v>15</v>
      </c>
      <c r="C8" s="54">
        <v>16</v>
      </c>
      <c r="D8" s="57">
        <v>48829.000000000007</v>
      </c>
      <c r="E8" s="56">
        <v>17710</v>
      </c>
      <c r="F8" s="56">
        <v>15400</v>
      </c>
      <c r="G8" s="33"/>
      <c r="H8" s="7" t="s">
        <v>16</v>
      </c>
      <c r="I8" s="8"/>
      <c r="J8" s="9" t="s">
        <v>16</v>
      </c>
      <c r="K8" s="63">
        <f>GEOMEAN(D8:E8:F8)</f>
        <v>23703.130308694796</v>
      </c>
      <c r="L8" s="56">
        <f t="shared" ref="L7:L38" si="0">C8*K8</f>
        <v>379250.08493911673</v>
      </c>
    </row>
    <row r="9" spans="1:12" ht="30.75">
      <c r="A9" s="44">
        <v>3</v>
      </c>
      <c r="B9" s="43" t="s">
        <v>17</v>
      </c>
      <c r="C9" s="58">
        <v>10</v>
      </c>
      <c r="D9" s="57">
        <v>48829.000000000007</v>
      </c>
      <c r="E9" s="56">
        <v>43700</v>
      </c>
      <c r="F9" s="56">
        <v>38000</v>
      </c>
      <c r="G9" s="34"/>
      <c r="H9" s="11" t="s">
        <v>13</v>
      </c>
      <c r="I9" s="12"/>
      <c r="J9" s="48" t="s">
        <v>14</v>
      </c>
      <c r="K9" s="63">
        <f>GEOMEAN(D9:E9:F9)</f>
        <v>43282.694362881986</v>
      </c>
      <c r="L9" s="56">
        <f t="shared" si="0"/>
        <v>432826.94362881989</v>
      </c>
    </row>
    <row r="10" spans="1:12" ht="30.75">
      <c r="A10" s="44">
        <v>4</v>
      </c>
      <c r="B10" s="43" t="s">
        <v>18</v>
      </c>
      <c r="C10" s="58">
        <v>9</v>
      </c>
      <c r="D10" s="57">
        <v>48829.000000000007</v>
      </c>
      <c r="E10" s="56">
        <v>55200</v>
      </c>
      <c r="F10" s="56">
        <v>48000</v>
      </c>
      <c r="G10" s="34"/>
      <c r="H10" s="11" t="s">
        <v>13</v>
      </c>
      <c r="I10" s="12"/>
      <c r="J10" s="48" t="s">
        <v>19</v>
      </c>
      <c r="K10" s="63">
        <f>GEOMEAN(D10:E10:F10)</f>
        <v>50576.959206899184</v>
      </c>
      <c r="L10" s="56">
        <f t="shared" si="0"/>
        <v>455192.63286209264</v>
      </c>
    </row>
    <row r="11" spans="1:12" ht="20.25">
      <c r="A11" s="44">
        <v>5</v>
      </c>
      <c r="B11" s="43" t="s">
        <v>20</v>
      </c>
      <c r="C11" s="58">
        <v>6</v>
      </c>
      <c r="D11" s="57">
        <v>48829.000000000007</v>
      </c>
      <c r="E11" s="56">
        <v>6325</v>
      </c>
      <c r="F11" s="56">
        <v>5500</v>
      </c>
      <c r="G11" s="34"/>
      <c r="H11" s="11"/>
      <c r="I11" s="12"/>
      <c r="J11" s="48"/>
      <c r="K11" s="63">
        <f>GEOMEAN(D11:E11:F11)</f>
        <v>11931.645726459552</v>
      </c>
      <c r="L11" s="56">
        <f t="shared" si="0"/>
        <v>71589.874358757312</v>
      </c>
    </row>
    <row r="12" spans="1:12">
      <c r="A12" s="44">
        <v>6</v>
      </c>
      <c r="B12" s="43" t="s">
        <v>21</v>
      </c>
      <c r="C12" s="58">
        <v>4</v>
      </c>
      <c r="D12" s="57">
        <v>48829.000000000007</v>
      </c>
      <c r="E12" s="56">
        <v>92000</v>
      </c>
      <c r="F12" s="56">
        <v>80000</v>
      </c>
      <c r="G12" s="35"/>
      <c r="H12" s="11" t="s">
        <v>19</v>
      </c>
      <c r="I12" s="13"/>
      <c r="J12" s="48" t="s">
        <v>13</v>
      </c>
      <c r="K12" s="63">
        <f>GEOMEAN(D12:E12:F12)</f>
        <v>71097.099177888042</v>
      </c>
      <c r="L12" s="56">
        <f t="shared" si="0"/>
        <v>284388.39671155217</v>
      </c>
    </row>
    <row r="13" spans="1:12" ht="60.75">
      <c r="A13" s="44">
        <v>7</v>
      </c>
      <c r="B13" s="43" t="s">
        <v>22</v>
      </c>
      <c r="C13" s="58">
        <v>1</v>
      </c>
      <c r="D13" s="57">
        <v>48829.000000000007</v>
      </c>
      <c r="E13" s="56">
        <v>71300</v>
      </c>
      <c r="F13" s="56">
        <v>62000</v>
      </c>
      <c r="G13" s="35"/>
      <c r="H13" s="11" t="s">
        <v>19</v>
      </c>
      <c r="I13" s="12"/>
      <c r="J13" s="48" t="s">
        <v>14</v>
      </c>
      <c r="K13" s="63">
        <f>GEOMEAN(D13:E13:F13)</f>
        <v>59986.430023753048</v>
      </c>
      <c r="L13" s="56">
        <f t="shared" si="0"/>
        <v>59986.430023753048</v>
      </c>
    </row>
    <row r="14" spans="1:12" ht="41.25">
      <c r="A14" s="44">
        <v>8</v>
      </c>
      <c r="B14" s="43" t="s">
        <v>23</v>
      </c>
      <c r="C14" s="58">
        <v>1</v>
      </c>
      <c r="D14" s="57">
        <v>48829.000000000007</v>
      </c>
      <c r="E14" s="56">
        <v>44735</v>
      </c>
      <c r="F14" s="56">
        <v>38900</v>
      </c>
      <c r="G14" s="35"/>
      <c r="H14" s="11" t="s">
        <v>19</v>
      </c>
      <c r="I14" s="13"/>
      <c r="J14" s="48" t="s">
        <v>13</v>
      </c>
      <c r="K14" s="63">
        <f>GEOMEAN(D14:E14:F14)</f>
        <v>43963.435661996788</v>
      </c>
      <c r="L14" s="56">
        <f t="shared" si="0"/>
        <v>43963.435661996788</v>
      </c>
    </row>
    <row r="15" spans="1:12" ht="20.25">
      <c r="A15" s="44">
        <v>9</v>
      </c>
      <c r="B15" s="43" t="s">
        <v>24</v>
      </c>
      <c r="C15" s="58">
        <v>3</v>
      </c>
      <c r="D15" s="57">
        <v>48829.000000000007</v>
      </c>
      <c r="E15" s="56">
        <v>30475</v>
      </c>
      <c r="F15" s="56">
        <v>26500</v>
      </c>
      <c r="G15" s="35"/>
      <c r="H15" s="11"/>
      <c r="I15" s="13"/>
      <c r="J15" s="48" t="s">
        <v>13</v>
      </c>
      <c r="K15" s="63">
        <f>GEOMEAN(D15:E15:F15)</f>
        <v>34037.355148169176</v>
      </c>
      <c r="L15" s="56">
        <f t="shared" si="0"/>
        <v>102112.06544450752</v>
      </c>
    </row>
    <row r="16" spans="1:12" ht="20.25">
      <c r="A16" s="44">
        <v>10</v>
      </c>
      <c r="B16" s="43" t="s">
        <v>25</v>
      </c>
      <c r="C16" s="58">
        <v>2</v>
      </c>
      <c r="D16" s="57">
        <v>48829.000000000007</v>
      </c>
      <c r="E16" s="56">
        <v>25990</v>
      </c>
      <c r="F16" s="56">
        <v>22600</v>
      </c>
      <c r="G16" s="34"/>
      <c r="H16" s="11" t="s">
        <v>13</v>
      </c>
      <c r="I16" s="12"/>
      <c r="J16" s="48" t="s">
        <v>14</v>
      </c>
      <c r="K16" s="63">
        <f>GEOMEAN(D16:E16:F16)</f>
        <v>30610.060145749558</v>
      </c>
      <c r="L16" s="56">
        <f t="shared" si="0"/>
        <v>61220.120291499115</v>
      </c>
    </row>
    <row r="17" spans="1:12" ht="30.75">
      <c r="A17" s="44">
        <v>11</v>
      </c>
      <c r="B17" s="43" t="s">
        <v>26</v>
      </c>
      <c r="C17" s="58">
        <v>11</v>
      </c>
      <c r="D17" s="57">
        <v>48829.000000000007</v>
      </c>
      <c r="E17" s="56">
        <v>14490</v>
      </c>
      <c r="F17" s="56">
        <v>12600</v>
      </c>
      <c r="G17" s="34"/>
      <c r="H17" s="11" t="s">
        <v>13</v>
      </c>
      <c r="I17" s="12"/>
      <c r="J17" s="48" t="s">
        <v>14</v>
      </c>
      <c r="K17" s="63">
        <f>GEOMEAN(D17:E17:F17)</f>
        <v>20735.073870955399</v>
      </c>
      <c r="L17" s="56">
        <f t="shared" si="0"/>
        <v>228085.8125805094</v>
      </c>
    </row>
    <row r="18" spans="1:12" ht="91.5">
      <c r="A18" s="44">
        <v>12</v>
      </c>
      <c r="B18" s="43" t="s">
        <v>27</v>
      </c>
      <c r="C18" s="58">
        <v>9</v>
      </c>
      <c r="D18" s="57">
        <v>48829.000000000007</v>
      </c>
      <c r="E18" s="56">
        <v>31970</v>
      </c>
      <c r="F18" s="56">
        <v>27800</v>
      </c>
      <c r="G18" s="35"/>
      <c r="H18" s="11" t="s">
        <v>16</v>
      </c>
      <c r="I18" s="12"/>
      <c r="J18" s="48" t="s">
        <v>16</v>
      </c>
      <c r="K18" s="63">
        <f>GEOMEAN(D18:E18:F18)</f>
        <v>35141.618048498116</v>
      </c>
      <c r="L18" s="56">
        <f t="shared" si="0"/>
        <v>316274.56243648304</v>
      </c>
    </row>
    <row r="19" spans="1:12" ht="192.75">
      <c r="A19" s="44">
        <v>13</v>
      </c>
      <c r="B19" s="43" t="s">
        <v>28</v>
      </c>
      <c r="C19" s="58">
        <v>1</v>
      </c>
      <c r="D19" s="57">
        <v>48829.000000000007</v>
      </c>
      <c r="E19" s="56">
        <v>155250</v>
      </c>
      <c r="F19" s="56">
        <v>135000</v>
      </c>
      <c r="G19" s="36"/>
      <c r="H19" s="14" t="s">
        <v>16</v>
      </c>
      <c r="I19" s="15"/>
      <c r="J19" s="49" t="s">
        <v>13</v>
      </c>
      <c r="K19" s="63">
        <f>GEOMEAN(D19:E19:F19)</f>
        <v>100773.8233207702</v>
      </c>
      <c r="L19" s="56">
        <f t="shared" si="0"/>
        <v>100773.8233207702</v>
      </c>
    </row>
    <row r="20" spans="1:12" ht="20.25">
      <c r="A20" s="22">
        <v>14</v>
      </c>
      <c r="B20" s="43" t="s">
        <v>29</v>
      </c>
      <c r="C20" s="58">
        <v>25</v>
      </c>
      <c r="D20" s="57">
        <v>48829.000000000007</v>
      </c>
      <c r="E20" s="56">
        <v>9775</v>
      </c>
      <c r="F20" s="56">
        <v>8500</v>
      </c>
      <c r="G20" s="37"/>
      <c r="H20" s="10" t="s">
        <v>16</v>
      </c>
      <c r="I20" s="16"/>
      <c r="J20" s="50" t="s">
        <v>14</v>
      </c>
      <c r="K20" s="63">
        <f>GEOMEAN(D20:E20:F20)</f>
        <v>15949.16094746678</v>
      </c>
      <c r="L20" s="56">
        <f t="shared" si="0"/>
        <v>398729.02368666953</v>
      </c>
    </row>
    <row r="21" spans="1:12" ht="41.25">
      <c r="A21" s="22">
        <v>15</v>
      </c>
      <c r="B21" s="43" t="s">
        <v>30</v>
      </c>
      <c r="C21" s="58">
        <v>34</v>
      </c>
      <c r="D21" s="57">
        <v>48829.000000000007</v>
      </c>
      <c r="E21" s="56">
        <v>25300</v>
      </c>
      <c r="F21" s="56">
        <v>22000</v>
      </c>
      <c r="G21" s="37"/>
      <c r="H21" s="10" t="s">
        <v>16</v>
      </c>
      <c r="I21" s="16"/>
      <c r="J21" s="50" t="s">
        <v>14</v>
      </c>
      <c r="K21" s="63">
        <f>GEOMEAN(D21:E21:F21)</f>
        <v>30065.863221309188</v>
      </c>
      <c r="L21" s="56">
        <f t="shared" si="0"/>
        <v>1022239.3495245124</v>
      </c>
    </row>
    <row r="22" spans="1:12" ht="20.25">
      <c r="A22" s="22">
        <v>16</v>
      </c>
      <c r="B22" s="43" t="s">
        <v>31</v>
      </c>
      <c r="C22" s="58">
        <v>5</v>
      </c>
      <c r="D22" s="57">
        <v>48829.000000000007</v>
      </c>
      <c r="E22" s="56">
        <v>29900</v>
      </c>
      <c r="F22" s="56">
        <v>26000</v>
      </c>
      <c r="G22" s="37"/>
      <c r="H22" s="10" t="s">
        <v>19</v>
      </c>
      <c r="I22" s="17"/>
      <c r="J22" s="50" t="s">
        <v>13</v>
      </c>
      <c r="K22" s="63">
        <f>GEOMEAN(D22:E22:F22)</f>
        <v>33607.854538921434</v>
      </c>
      <c r="L22" s="56">
        <f t="shared" si="0"/>
        <v>168039.27269460718</v>
      </c>
    </row>
    <row r="23" spans="1:12" ht="41.25">
      <c r="A23" s="22">
        <v>17</v>
      </c>
      <c r="B23" s="43" t="s">
        <v>32</v>
      </c>
      <c r="C23" s="58">
        <v>1700</v>
      </c>
      <c r="D23" s="57">
        <v>48829.000000000007</v>
      </c>
      <c r="E23" s="56">
        <v>7475</v>
      </c>
      <c r="F23" s="56">
        <v>6500</v>
      </c>
      <c r="G23" s="37"/>
      <c r="H23" s="10" t="s">
        <v>19</v>
      </c>
      <c r="I23" s="16"/>
      <c r="J23" s="50" t="s">
        <v>14</v>
      </c>
      <c r="K23" s="63">
        <f>GEOMEAN(D23:E23:F23)</f>
        <v>13337.285912369529</v>
      </c>
      <c r="L23" s="56">
        <f t="shared" si="0"/>
        <v>22673386.051028199</v>
      </c>
    </row>
    <row r="24" spans="1:12" ht="71.25">
      <c r="A24" s="22">
        <v>18</v>
      </c>
      <c r="B24" s="43" t="s">
        <v>33</v>
      </c>
      <c r="C24" s="58">
        <v>3</v>
      </c>
      <c r="D24" s="57">
        <v>48829.000000000007</v>
      </c>
      <c r="E24" s="56">
        <v>10925</v>
      </c>
      <c r="F24" s="56">
        <v>9500</v>
      </c>
      <c r="G24" s="38"/>
      <c r="H24" s="10" t="s">
        <v>13</v>
      </c>
      <c r="I24" s="17"/>
      <c r="J24" s="50" t="s">
        <v>13</v>
      </c>
      <c r="K24" s="63">
        <f>GEOMEAN(D24:E24:F24)</f>
        <v>17176.748640914229</v>
      </c>
      <c r="L24" s="56">
        <f t="shared" si="0"/>
        <v>51530.245922742688</v>
      </c>
    </row>
    <row r="25" spans="1:12" ht="41.25">
      <c r="A25" s="22">
        <v>19</v>
      </c>
      <c r="B25" s="45" t="s">
        <v>34</v>
      </c>
      <c r="C25" s="58">
        <v>15</v>
      </c>
      <c r="D25" s="57">
        <v>48829.000000000007</v>
      </c>
      <c r="E25" s="56">
        <v>66700</v>
      </c>
      <c r="F25" s="56">
        <v>58000</v>
      </c>
      <c r="G25" s="37"/>
      <c r="H25" s="10" t="s">
        <v>19</v>
      </c>
      <c r="I25" s="16"/>
      <c r="J25" s="50" t="s">
        <v>16</v>
      </c>
      <c r="K25" s="63">
        <f>GEOMEAN(D25:E25:F25)</f>
        <v>57377.799145447178</v>
      </c>
      <c r="L25" s="56">
        <f t="shared" si="0"/>
        <v>860666.98718170763</v>
      </c>
    </row>
    <row r="26" spans="1:12" ht="71.25">
      <c r="A26" s="22">
        <v>20</v>
      </c>
      <c r="B26" s="43" t="s">
        <v>35</v>
      </c>
      <c r="C26" s="58">
        <v>34</v>
      </c>
      <c r="D26" s="57">
        <v>48829.000000000007</v>
      </c>
      <c r="E26" s="56">
        <v>10350</v>
      </c>
      <c r="F26" s="56">
        <v>9000</v>
      </c>
      <c r="G26" s="37"/>
      <c r="H26" s="10" t="s">
        <v>16</v>
      </c>
      <c r="I26" s="16"/>
      <c r="J26" s="50" t="s">
        <v>19</v>
      </c>
      <c r="K26" s="63">
        <f>GEOMEAN(D26:E26:F26)</f>
        <v>16568.641323341933</v>
      </c>
      <c r="L26" s="56">
        <f t="shared" si="0"/>
        <v>563333.80499362573</v>
      </c>
    </row>
    <row r="27" spans="1:12" ht="20.25">
      <c r="A27" s="22">
        <v>21</v>
      </c>
      <c r="B27" s="43" t="s">
        <v>36</v>
      </c>
      <c r="C27" s="58">
        <v>36</v>
      </c>
      <c r="D27" s="57">
        <v>48829.000000000007</v>
      </c>
      <c r="E27" s="56">
        <v>18975</v>
      </c>
      <c r="F27" s="56">
        <v>16500</v>
      </c>
      <c r="G27" s="38"/>
      <c r="H27" s="10" t="s">
        <v>13</v>
      </c>
      <c r="I27" s="17"/>
      <c r="J27" s="50" t="s">
        <v>13</v>
      </c>
      <c r="K27" s="63">
        <f>GEOMEAN(D27:E27:F27)</f>
        <v>24818.8232579949</v>
      </c>
      <c r="L27" s="56">
        <f t="shared" si="0"/>
        <v>893477.63728781638</v>
      </c>
    </row>
    <row r="28" spans="1:12" ht="20.25">
      <c r="A28" s="22">
        <v>22</v>
      </c>
      <c r="B28" s="43" t="s">
        <v>37</v>
      </c>
      <c r="C28" s="58">
        <v>9</v>
      </c>
      <c r="D28" s="57">
        <v>48829.000000000007</v>
      </c>
      <c r="E28" s="56">
        <v>2990</v>
      </c>
      <c r="F28" s="56">
        <v>2600</v>
      </c>
      <c r="G28" s="37"/>
      <c r="H28" s="10" t="s">
        <v>16</v>
      </c>
      <c r="I28" s="16"/>
      <c r="J28" s="50" t="s">
        <v>14</v>
      </c>
      <c r="K28" s="63">
        <f>GEOMEAN(D28:E28:F28)</f>
        <v>7240.5927676197844</v>
      </c>
      <c r="L28" s="56">
        <f t="shared" si="0"/>
        <v>65165.334908578057</v>
      </c>
    </row>
    <row r="29" spans="1:12" ht="60.75">
      <c r="A29" s="22">
        <v>23</v>
      </c>
      <c r="B29" s="45" t="s">
        <v>38</v>
      </c>
      <c r="C29" s="58">
        <v>8</v>
      </c>
      <c r="D29" s="57">
        <v>48829.000000000007</v>
      </c>
      <c r="E29" s="56">
        <v>42550</v>
      </c>
      <c r="F29" s="56">
        <v>37000</v>
      </c>
      <c r="G29" s="38"/>
      <c r="H29" s="18" t="s">
        <v>13</v>
      </c>
      <c r="I29" s="16"/>
      <c r="J29" s="50" t="s">
        <v>16</v>
      </c>
      <c r="K29" s="63">
        <f>GEOMEAN(D29:E29:F29)</f>
        <v>42519.978823523554</v>
      </c>
      <c r="L29" s="56">
        <f t="shared" si="0"/>
        <v>340159.83058818843</v>
      </c>
    </row>
    <row r="30" spans="1:12" ht="51">
      <c r="A30" s="22">
        <v>24</v>
      </c>
      <c r="B30" s="45" t="s">
        <v>39</v>
      </c>
      <c r="C30" s="58">
        <v>2</v>
      </c>
      <c r="D30" s="57">
        <v>48829.000000000007</v>
      </c>
      <c r="E30" s="56">
        <v>74750</v>
      </c>
      <c r="F30" s="56">
        <v>65000</v>
      </c>
      <c r="G30" s="19"/>
      <c r="H30" s="10" t="s">
        <v>16</v>
      </c>
      <c r="I30" s="20"/>
      <c r="J30" s="51" t="s">
        <v>13</v>
      </c>
      <c r="K30" s="63">
        <f>GEOMEAN(D30:E30:F30)</f>
        <v>61906.197361555431</v>
      </c>
      <c r="L30" s="56">
        <f t="shared" si="0"/>
        <v>123812.39472311086</v>
      </c>
    </row>
    <row r="31" spans="1:12">
      <c r="A31" s="22">
        <v>25</v>
      </c>
      <c r="B31" s="21" t="s">
        <v>40</v>
      </c>
      <c r="C31" s="59">
        <v>1</v>
      </c>
      <c r="D31" s="60">
        <v>48829.000000000007</v>
      </c>
      <c r="E31" s="56">
        <v>9775</v>
      </c>
      <c r="F31" s="56">
        <v>8500</v>
      </c>
      <c r="G31" s="24"/>
      <c r="H31" s="23"/>
      <c r="I31" s="25"/>
      <c r="J31" s="50"/>
      <c r="K31" s="63">
        <f>GEOMEAN(D31:E31:F31)</f>
        <v>15949.16094746678</v>
      </c>
      <c r="L31" s="56">
        <f t="shared" si="0"/>
        <v>15949.16094746678</v>
      </c>
    </row>
    <row r="32" spans="1:12" ht="30.75">
      <c r="A32" s="22">
        <v>26</v>
      </c>
      <c r="B32" s="21" t="s">
        <v>41</v>
      </c>
      <c r="C32" s="59">
        <v>5</v>
      </c>
      <c r="D32" s="60">
        <v>48829.000000000007</v>
      </c>
      <c r="E32" s="56">
        <v>92000</v>
      </c>
      <c r="F32" s="56">
        <v>80000</v>
      </c>
      <c r="G32" s="24"/>
      <c r="H32" s="23"/>
      <c r="I32" s="25"/>
      <c r="J32" s="50"/>
      <c r="K32" s="63">
        <f>GEOMEAN(D32:E32:F32)</f>
        <v>71097.099177888042</v>
      </c>
      <c r="L32" s="56">
        <f t="shared" si="0"/>
        <v>355485.49588944018</v>
      </c>
    </row>
    <row r="33" spans="1:12" ht="20.25">
      <c r="A33" s="22">
        <v>27</v>
      </c>
      <c r="B33" s="21" t="s">
        <v>42</v>
      </c>
      <c r="C33" s="59">
        <v>11</v>
      </c>
      <c r="D33" s="60">
        <v>48829.000000000007</v>
      </c>
      <c r="E33" s="56">
        <v>41975</v>
      </c>
      <c r="F33" s="56">
        <v>36500</v>
      </c>
      <c r="G33" s="24"/>
      <c r="H33" s="23"/>
      <c r="I33" s="25"/>
      <c r="J33" s="50"/>
      <c r="K33" s="63">
        <f>GEOMEAN(D33:E33:F33)</f>
        <v>42136.047974097288</v>
      </c>
      <c r="L33" s="56">
        <f t="shared" si="0"/>
        <v>463496.52771507017</v>
      </c>
    </row>
    <row r="34" spans="1:12" ht="30.75">
      <c r="A34" s="22">
        <v>28</v>
      </c>
      <c r="B34" s="21" t="s">
        <v>43</v>
      </c>
      <c r="C34" s="59">
        <v>9</v>
      </c>
      <c r="D34" s="60">
        <v>48829.000000000007</v>
      </c>
      <c r="E34" s="56">
        <v>36800</v>
      </c>
      <c r="F34" s="56">
        <v>32000</v>
      </c>
      <c r="G34" s="24"/>
      <c r="H34" s="23"/>
      <c r="I34" s="25"/>
      <c r="J34" s="50"/>
      <c r="K34" s="63">
        <f>GEOMEAN(D34:E34:F34)</f>
        <v>38597.443699450909</v>
      </c>
      <c r="L34" s="56">
        <f t="shared" si="0"/>
        <v>347376.9932950582</v>
      </c>
    </row>
    <row r="35" spans="1:12" ht="60.75">
      <c r="A35" s="22">
        <v>29</v>
      </c>
      <c r="B35" s="21" t="s">
        <v>44</v>
      </c>
      <c r="C35" s="59">
        <v>5</v>
      </c>
      <c r="D35" s="60">
        <v>48829.000000000007</v>
      </c>
      <c r="E35" s="56">
        <v>7475</v>
      </c>
      <c r="F35" s="56">
        <v>6500</v>
      </c>
      <c r="G35" s="24"/>
      <c r="H35" s="23"/>
      <c r="I35" s="25"/>
      <c r="J35" s="50"/>
      <c r="K35" s="63">
        <f>GEOMEAN(D35:E35:F35)</f>
        <v>13337.285912369529</v>
      </c>
      <c r="L35" s="56">
        <f t="shared" si="0"/>
        <v>66686.429561847646</v>
      </c>
    </row>
    <row r="36" spans="1:12" ht="20.25">
      <c r="A36" s="22">
        <v>30</v>
      </c>
      <c r="B36" s="21" t="s">
        <v>45</v>
      </c>
      <c r="C36" s="59">
        <v>86</v>
      </c>
      <c r="D36" s="60">
        <v>48829.000000000007</v>
      </c>
      <c r="E36" s="56">
        <v>7476</v>
      </c>
      <c r="F36" s="56">
        <v>6500</v>
      </c>
      <c r="G36" s="24"/>
      <c r="H36" s="23"/>
      <c r="I36" s="25"/>
      <c r="J36" s="50"/>
      <c r="K36" s="63">
        <f>GEOMEAN(D36:E36:F36)</f>
        <v>13337.880636615049</v>
      </c>
      <c r="L36" s="56">
        <f t="shared" si="0"/>
        <v>1147057.7347488943</v>
      </c>
    </row>
    <row r="37" spans="1:12" ht="91.5">
      <c r="A37" s="22">
        <v>31</v>
      </c>
      <c r="B37" s="21" t="s">
        <v>46</v>
      </c>
      <c r="C37" s="59">
        <v>5</v>
      </c>
      <c r="D37" s="60">
        <v>48829.000000000007</v>
      </c>
      <c r="E37" s="56">
        <v>5750</v>
      </c>
      <c r="F37" s="56">
        <v>5000</v>
      </c>
      <c r="G37" s="24"/>
      <c r="H37" s="23"/>
      <c r="I37" s="25"/>
      <c r="J37" s="50"/>
      <c r="K37" s="63">
        <f>GEOMEAN(D37:E37:F37)</f>
        <v>11197.091480085579</v>
      </c>
      <c r="L37" s="56">
        <f t="shared" si="0"/>
        <v>55985.457400427898</v>
      </c>
    </row>
    <row r="38" spans="1:12" ht="51">
      <c r="A38" s="22">
        <v>32</v>
      </c>
      <c r="B38" s="21" t="s">
        <v>47</v>
      </c>
      <c r="C38" s="59">
        <v>22</v>
      </c>
      <c r="D38" s="60">
        <v>48829.000000000007</v>
      </c>
      <c r="E38" s="56">
        <v>150075</v>
      </c>
      <c r="F38" s="56">
        <v>130500</v>
      </c>
      <c r="G38" s="24"/>
      <c r="H38" s="23"/>
      <c r="I38" s="25"/>
      <c r="J38" s="50"/>
      <c r="K38" s="63">
        <f>GEOMEAN(D38:E38:F38)</f>
        <v>98521.775832236657</v>
      </c>
      <c r="L38" s="56">
        <f t="shared" si="0"/>
        <v>2167479.0683092065</v>
      </c>
    </row>
    <row r="39" spans="1:12" ht="51">
      <c r="A39" s="22">
        <v>33</v>
      </c>
      <c r="B39" s="21" t="s">
        <v>48</v>
      </c>
      <c r="C39" s="59">
        <v>2</v>
      </c>
      <c r="D39" s="60">
        <v>48829.000000000007</v>
      </c>
      <c r="E39" s="56">
        <v>71300</v>
      </c>
      <c r="F39" s="56">
        <v>62000</v>
      </c>
      <c r="G39" s="24"/>
      <c r="H39" s="23"/>
      <c r="I39" s="25"/>
      <c r="J39" s="50"/>
      <c r="K39" s="63">
        <f>GEOMEAN(D39:E39:F39)</f>
        <v>59986.430023753048</v>
      </c>
      <c r="L39" s="56">
        <f t="shared" ref="L39:L70" si="1">C39*K39</f>
        <v>119972.8600475061</v>
      </c>
    </row>
    <row r="40" spans="1:12" ht="41.25">
      <c r="A40" s="22">
        <v>34</v>
      </c>
      <c r="B40" s="21" t="s">
        <v>49</v>
      </c>
      <c r="C40" s="59">
        <v>21</v>
      </c>
      <c r="D40" s="60">
        <v>48829.000000000007</v>
      </c>
      <c r="E40" s="56">
        <v>18860</v>
      </c>
      <c r="F40" s="56">
        <v>16400</v>
      </c>
      <c r="G40" s="24"/>
      <c r="H40" s="23"/>
      <c r="I40" s="25"/>
      <c r="J40" s="50"/>
      <c r="K40" s="63">
        <f>GEOMEAN(D40:E40:F40)</f>
        <v>24718.443619435457</v>
      </c>
      <c r="L40" s="56">
        <f t="shared" si="1"/>
        <v>519087.31600814458</v>
      </c>
    </row>
    <row r="41" spans="1:12" ht="71.25">
      <c r="A41" s="22">
        <v>35</v>
      </c>
      <c r="B41" s="21" t="s">
        <v>50</v>
      </c>
      <c r="C41" s="59">
        <v>2</v>
      </c>
      <c r="D41" s="60">
        <v>48829.000000000007</v>
      </c>
      <c r="E41" s="56">
        <v>40250</v>
      </c>
      <c r="F41" s="56">
        <v>35000</v>
      </c>
      <c r="G41" s="24"/>
      <c r="H41" s="23"/>
      <c r="I41" s="25"/>
      <c r="J41" s="50"/>
      <c r="K41" s="63">
        <f>GEOMEAN(D41:E41:F41)</f>
        <v>40973.580788726722</v>
      </c>
      <c r="L41" s="56">
        <f t="shared" si="1"/>
        <v>81947.161577453444</v>
      </c>
    </row>
    <row r="42" spans="1:12" ht="30.75">
      <c r="A42" s="22">
        <v>36</v>
      </c>
      <c r="B42" s="21" t="s">
        <v>51</v>
      </c>
      <c r="C42" s="59">
        <v>45</v>
      </c>
      <c r="D42" s="60">
        <v>48829.000000000007</v>
      </c>
      <c r="E42" s="56">
        <v>1265</v>
      </c>
      <c r="F42" s="56">
        <v>1100</v>
      </c>
      <c r="G42" s="24"/>
      <c r="H42" s="23"/>
      <c r="I42" s="25"/>
      <c r="J42" s="50"/>
      <c r="K42" s="63">
        <f>GEOMEAN(D42:E42:F42)</f>
        <v>4080.5654393027276</v>
      </c>
      <c r="L42" s="56">
        <f t="shared" si="1"/>
        <v>183625.44476862275</v>
      </c>
    </row>
    <row r="43" spans="1:12" ht="20.25">
      <c r="A43" s="22">
        <v>37</v>
      </c>
      <c r="B43" s="21" t="s">
        <v>52</v>
      </c>
      <c r="C43" s="59">
        <v>10</v>
      </c>
      <c r="D43" s="60">
        <v>48829.000000000007</v>
      </c>
      <c r="E43" s="56">
        <v>13225</v>
      </c>
      <c r="F43" s="56">
        <v>11500</v>
      </c>
      <c r="G43" s="24"/>
      <c r="H43" s="23"/>
      <c r="I43" s="25"/>
      <c r="J43" s="50"/>
      <c r="K43" s="63">
        <f>GEOMEAN(D43:E43:F43)</f>
        <v>19509.993157576111</v>
      </c>
      <c r="L43" s="56">
        <f t="shared" si="1"/>
        <v>195099.93157576112</v>
      </c>
    </row>
    <row r="44" spans="1:12" ht="101.25">
      <c r="A44" s="22">
        <v>38</v>
      </c>
      <c r="B44" s="21" t="s">
        <v>53</v>
      </c>
      <c r="C44" s="59">
        <v>2</v>
      </c>
      <c r="D44" s="60">
        <v>48829.000000000007</v>
      </c>
      <c r="E44" s="56">
        <v>151800</v>
      </c>
      <c r="F44" s="56">
        <v>132000</v>
      </c>
      <c r="G44" s="39"/>
      <c r="H44" s="26"/>
      <c r="I44" s="27"/>
      <c r="J44" s="31"/>
      <c r="K44" s="63">
        <f>GEOMEAN(D44:E44:F44)</f>
        <v>99275.2930319796</v>
      </c>
      <c r="L44" s="56">
        <f t="shared" si="1"/>
        <v>198550.5860639592</v>
      </c>
    </row>
    <row r="45" spans="1:12" ht="122.25">
      <c r="A45" s="22">
        <v>39</v>
      </c>
      <c r="B45" s="21" t="s">
        <v>54</v>
      </c>
      <c r="C45" s="59">
        <v>5</v>
      </c>
      <c r="D45" s="61">
        <v>48829.000000000007</v>
      </c>
      <c r="E45" s="56">
        <v>34500</v>
      </c>
      <c r="F45" s="56">
        <v>30000</v>
      </c>
      <c r="G45" s="40"/>
      <c r="H45" s="28"/>
      <c r="I45" s="28"/>
      <c r="J45" s="30"/>
      <c r="K45" s="63">
        <f>GEOMEAN(D45:E45:F45)</f>
        <v>36971.981466460435</v>
      </c>
      <c r="L45" s="56">
        <f t="shared" si="1"/>
        <v>184859.90733230219</v>
      </c>
    </row>
    <row r="46" spans="1:12" ht="30.75">
      <c r="A46" s="22">
        <v>40</v>
      </c>
      <c r="B46" s="21" t="s">
        <v>55</v>
      </c>
      <c r="C46" s="59">
        <v>136</v>
      </c>
      <c r="D46" s="61">
        <v>48829.000000000007</v>
      </c>
      <c r="E46" s="56">
        <v>15640</v>
      </c>
      <c r="F46" s="56">
        <v>13600</v>
      </c>
      <c r="G46" s="40"/>
      <c r="H46" s="28"/>
      <c r="I46" s="28"/>
      <c r="J46" s="30"/>
      <c r="K46" s="63">
        <f>GEOMEAN(D46:E46:F46)</f>
        <v>21818.145271874811</v>
      </c>
      <c r="L46" s="56">
        <f t="shared" si="1"/>
        <v>2967267.7569749742</v>
      </c>
    </row>
    <row r="47" spans="1:12">
      <c r="A47" s="22">
        <v>41</v>
      </c>
      <c r="B47" s="21" t="s">
        <v>56</v>
      </c>
      <c r="C47" s="59">
        <v>33</v>
      </c>
      <c r="D47" s="61">
        <v>48829.000000000007</v>
      </c>
      <c r="E47" s="56">
        <v>6555</v>
      </c>
      <c r="F47" s="56">
        <v>5700</v>
      </c>
      <c r="G47" s="40"/>
      <c r="H47" s="28"/>
      <c r="I47" s="28"/>
      <c r="J47" s="30"/>
      <c r="K47" s="63">
        <f>GEOMEAN(D47:E47:F47)</f>
        <v>12219.172446755321</v>
      </c>
      <c r="L47" s="56">
        <f t="shared" si="1"/>
        <v>403232.69074292562</v>
      </c>
    </row>
    <row r="48" spans="1:12" ht="81">
      <c r="A48" s="22">
        <v>42</v>
      </c>
      <c r="B48" s="21" t="s">
        <v>57</v>
      </c>
      <c r="C48" s="59">
        <v>48</v>
      </c>
      <c r="D48" s="61">
        <v>48829.000000000007</v>
      </c>
      <c r="E48" s="56">
        <v>47150</v>
      </c>
      <c r="F48" s="56">
        <v>41000</v>
      </c>
      <c r="G48" s="40"/>
      <c r="H48" s="28"/>
      <c r="I48" s="28"/>
      <c r="J48" s="30"/>
      <c r="K48" s="63">
        <f>GEOMEAN(D48:E48:F48)</f>
        <v>45531.762445683358</v>
      </c>
      <c r="L48" s="56">
        <f t="shared" si="1"/>
        <v>2185524.5973928012</v>
      </c>
    </row>
    <row r="49" spans="1:12" ht="20.25">
      <c r="A49" s="22">
        <v>43</v>
      </c>
      <c r="B49" s="21" t="s">
        <v>58</v>
      </c>
      <c r="C49" s="59">
        <v>37</v>
      </c>
      <c r="D49" s="61">
        <v>48829.000000000007</v>
      </c>
      <c r="E49" s="56">
        <v>46000</v>
      </c>
      <c r="F49" s="56">
        <v>40000</v>
      </c>
      <c r="G49" s="40"/>
      <c r="H49" s="28"/>
      <c r="I49" s="28"/>
      <c r="J49" s="30"/>
      <c r="K49" s="63">
        <f>GEOMEAN(D49:E49:F49)</f>
        <v>44788.365920342316</v>
      </c>
      <c r="L49" s="56">
        <f t="shared" si="1"/>
        <v>1657169.5390526657</v>
      </c>
    </row>
    <row r="50" spans="1:12" ht="111.75">
      <c r="A50" s="22">
        <v>44</v>
      </c>
      <c r="B50" s="21" t="s">
        <v>59</v>
      </c>
      <c r="C50" s="59">
        <v>5</v>
      </c>
      <c r="D50" s="61">
        <v>48829.000000000007</v>
      </c>
      <c r="E50" s="56">
        <v>11500</v>
      </c>
      <c r="F50" s="56">
        <v>10000</v>
      </c>
      <c r="G50" s="40"/>
      <c r="H50" s="28"/>
      <c r="I50" s="28"/>
      <c r="J50" s="30"/>
      <c r="K50" s="63">
        <f>GEOMEAN(D50:E50:F50)</f>
        <v>17774.27479447201</v>
      </c>
      <c r="L50" s="56">
        <f t="shared" si="1"/>
        <v>88871.373972360045</v>
      </c>
    </row>
    <row r="51" spans="1:12" ht="30.75">
      <c r="A51" s="22">
        <v>45</v>
      </c>
      <c r="B51" s="21" t="s">
        <v>60</v>
      </c>
      <c r="C51" s="59">
        <v>20</v>
      </c>
      <c r="D51" s="61">
        <v>48829.000000000007</v>
      </c>
      <c r="E51" s="56">
        <v>30360</v>
      </c>
      <c r="F51" s="56">
        <v>26400</v>
      </c>
      <c r="G51" s="40"/>
      <c r="H51" s="28"/>
      <c r="I51" s="28"/>
      <c r="J51" s="30"/>
      <c r="K51" s="63">
        <f>GEOMEAN(D51:E51:F51)</f>
        <v>33951.672636793162</v>
      </c>
      <c r="L51" s="56">
        <f t="shared" si="1"/>
        <v>679033.45273586328</v>
      </c>
    </row>
    <row r="52" spans="1:12" ht="20.25">
      <c r="A52" s="22">
        <v>46</v>
      </c>
      <c r="B52" s="21" t="s">
        <v>61</v>
      </c>
      <c r="C52" s="59">
        <v>20</v>
      </c>
      <c r="D52" s="61">
        <v>48829.000000000007</v>
      </c>
      <c r="E52" s="56">
        <v>27025</v>
      </c>
      <c r="F52" s="56">
        <v>23500</v>
      </c>
      <c r="G52" s="40"/>
      <c r="H52" s="28"/>
      <c r="I52" s="28"/>
      <c r="J52" s="30"/>
      <c r="K52" s="63">
        <f>GEOMEAN(D52:E52:F52)</f>
        <v>31417.416176170955</v>
      </c>
      <c r="L52" s="56">
        <f t="shared" si="1"/>
        <v>628348.32352341909</v>
      </c>
    </row>
    <row r="53" spans="1:12" ht="20.25">
      <c r="A53" s="22">
        <v>47</v>
      </c>
      <c r="B53" s="21" t="s">
        <v>62</v>
      </c>
      <c r="C53" s="59">
        <v>40</v>
      </c>
      <c r="D53" s="61">
        <v>48829.000000000007</v>
      </c>
      <c r="E53" s="56">
        <v>48300</v>
      </c>
      <c r="F53" s="56">
        <v>42000</v>
      </c>
      <c r="G53" s="40"/>
      <c r="H53" s="28"/>
      <c r="I53" s="28"/>
      <c r="J53" s="30"/>
      <c r="K53" s="63">
        <f>GEOMEAN(D53:E53:F53)</f>
        <v>46269.138905351268</v>
      </c>
      <c r="L53" s="56">
        <f t="shared" si="1"/>
        <v>1850765.5562140509</v>
      </c>
    </row>
    <row r="54" spans="1:12" ht="71.25">
      <c r="A54" s="22">
        <v>48</v>
      </c>
      <c r="B54" s="21" t="s">
        <v>63</v>
      </c>
      <c r="C54" s="59">
        <v>40</v>
      </c>
      <c r="D54" s="61">
        <v>48829.000000000007</v>
      </c>
      <c r="E54" s="56">
        <v>59800</v>
      </c>
      <c r="F54" s="56">
        <v>52000</v>
      </c>
      <c r="G54" s="40"/>
      <c r="H54" s="28"/>
      <c r="I54" s="28"/>
      <c r="J54" s="30"/>
      <c r="K54" s="63">
        <f>GEOMEAN(D54:E54:F54)</f>
        <v>53349.143649478116</v>
      </c>
      <c r="L54" s="56">
        <f t="shared" si="1"/>
        <v>2133965.7459791247</v>
      </c>
    </row>
    <row r="55" spans="1:12" ht="111.75">
      <c r="A55" s="22">
        <v>49</v>
      </c>
      <c r="B55" s="21" t="s">
        <v>64</v>
      </c>
      <c r="C55" s="59">
        <v>450</v>
      </c>
      <c r="D55" s="32">
        <v>48829.000000000007</v>
      </c>
      <c r="E55" s="56">
        <v>40940</v>
      </c>
      <c r="F55" s="56">
        <v>35600</v>
      </c>
      <c r="G55" s="40"/>
      <c r="H55" s="28"/>
      <c r="I55" s="28"/>
      <c r="J55" s="30"/>
      <c r="K55" s="63">
        <f>GEOMEAN(D55:E55:F55)</f>
        <v>41440.522463449131</v>
      </c>
      <c r="L55" s="56">
        <f t="shared" si="1"/>
        <v>18648235.108552109</v>
      </c>
    </row>
    <row r="56" spans="1:12" ht="91.5">
      <c r="A56" s="22">
        <v>50</v>
      </c>
      <c r="B56" s="21" t="s">
        <v>65</v>
      </c>
      <c r="C56" s="59">
        <v>8</v>
      </c>
      <c r="D56" s="32">
        <v>48829.000000000007</v>
      </c>
      <c r="E56" s="56">
        <v>56235</v>
      </c>
      <c r="F56" s="56">
        <v>48900</v>
      </c>
      <c r="G56" s="40"/>
      <c r="H56" s="28"/>
      <c r="I56" s="28"/>
      <c r="J56" s="30"/>
      <c r="K56" s="63">
        <f>GEOMEAN(D56:E56:F56)</f>
        <v>51207.211820517776</v>
      </c>
      <c r="L56" s="56">
        <f t="shared" si="1"/>
        <v>409657.69456414221</v>
      </c>
    </row>
    <row r="57" spans="1:12" ht="30.75">
      <c r="A57" s="22">
        <v>51</v>
      </c>
      <c r="B57" s="21" t="s">
        <v>66</v>
      </c>
      <c r="C57" s="59">
        <v>2</v>
      </c>
      <c r="D57" s="32">
        <v>48829.000000000007</v>
      </c>
      <c r="E57" s="56">
        <v>33005</v>
      </c>
      <c r="F57" s="56">
        <v>28700</v>
      </c>
      <c r="G57" s="40"/>
      <c r="H57" s="28"/>
      <c r="I57" s="28"/>
      <c r="J57" s="30"/>
      <c r="K57" s="63">
        <f>GEOMEAN(D57:E57:F57)</f>
        <v>35896.035663118862</v>
      </c>
      <c r="L57" s="56">
        <f t="shared" si="1"/>
        <v>71792.071326237725</v>
      </c>
    </row>
    <row r="58" spans="1:12" ht="60.75">
      <c r="A58" s="22">
        <v>52</v>
      </c>
      <c r="B58" s="21" t="s">
        <v>67</v>
      </c>
      <c r="C58" s="59">
        <v>2</v>
      </c>
      <c r="D58" s="32">
        <v>48829.000000000007</v>
      </c>
      <c r="E58" s="56">
        <v>33006</v>
      </c>
      <c r="F58" s="56">
        <v>28700</v>
      </c>
      <c r="G58" s="40"/>
      <c r="H58" s="28"/>
      <c r="I58" s="28"/>
      <c r="J58" s="30"/>
      <c r="K58" s="63">
        <f>GEOMEAN(D58:E58:F58)</f>
        <v>35896.398190747386</v>
      </c>
      <c r="L58" s="56">
        <f t="shared" si="1"/>
        <v>71792.796381494773</v>
      </c>
    </row>
    <row r="59" spans="1:12" ht="20.25">
      <c r="A59" s="22">
        <v>53</v>
      </c>
      <c r="B59" s="21" t="s">
        <v>68</v>
      </c>
      <c r="C59" s="59">
        <v>2</v>
      </c>
      <c r="D59" s="32">
        <v>48829.000000000007</v>
      </c>
      <c r="E59" s="56">
        <v>30360</v>
      </c>
      <c r="F59" s="56">
        <v>26400</v>
      </c>
      <c r="G59" s="40"/>
      <c r="H59" s="28"/>
      <c r="I59" s="28"/>
      <c r="J59" s="30"/>
      <c r="K59" s="63">
        <f>GEOMEAN(D59:E59:F59)</f>
        <v>33951.672636793162</v>
      </c>
      <c r="L59" s="56">
        <f t="shared" si="1"/>
        <v>67903.345273586325</v>
      </c>
    </row>
    <row r="60" spans="1:12" ht="41.25">
      <c r="A60" s="22">
        <v>54</v>
      </c>
      <c r="B60" s="21" t="s">
        <v>69</v>
      </c>
      <c r="C60" s="59">
        <v>40</v>
      </c>
      <c r="D60" s="32">
        <v>48829.000000000007</v>
      </c>
      <c r="E60" s="56">
        <v>3680</v>
      </c>
      <c r="F60" s="56">
        <v>3200</v>
      </c>
      <c r="G60" s="40"/>
      <c r="H60" s="28"/>
      <c r="I60" s="28"/>
      <c r="J60" s="30"/>
      <c r="K60" s="63">
        <f>GEOMEAN(D60:E60:F60)</f>
        <v>8315.5671652649617</v>
      </c>
      <c r="L60" s="56">
        <f t="shared" si="1"/>
        <v>332622.68661059847</v>
      </c>
    </row>
    <row r="61" spans="1:12" ht="20.25">
      <c r="A61" s="22">
        <v>55</v>
      </c>
      <c r="B61" s="21" t="s">
        <v>70</v>
      </c>
      <c r="C61" s="59">
        <v>40</v>
      </c>
      <c r="D61" s="32">
        <v>48829.000000000007</v>
      </c>
      <c r="E61" s="56">
        <v>13225</v>
      </c>
      <c r="F61" s="56">
        <v>11500</v>
      </c>
      <c r="G61" s="40"/>
      <c r="H61" s="28"/>
      <c r="I61" s="28"/>
      <c r="J61" s="30"/>
      <c r="K61" s="63">
        <f>GEOMEAN(D61:E61:F61)</f>
        <v>19509.993157576111</v>
      </c>
      <c r="L61" s="56">
        <f t="shared" si="1"/>
        <v>780399.72630304447</v>
      </c>
    </row>
    <row r="62" spans="1:12" ht="81">
      <c r="A62" s="22">
        <v>56</v>
      </c>
      <c r="B62" s="21" t="s">
        <v>71</v>
      </c>
      <c r="C62" s="59">
        <v>20</v>
      </c>
      <c r="D62" s="32">
        <v>48829.000000000007</v>
      </c>
      <c r="E62" s="56">
        <v>38640</v>
      </c>
      <c r="F62" s="56">
        <v>33600</v>
      </c>
      <c r="G62" s="40"/>
      <c r="H62" s="28"/>
      <c r="I62" s="28"/>
      <c r="J62" s="30"/>
      <c r="K62" s="63">
        <f>GEOMEAN(D62:E62:F62)</f>
        <v>39873.535174237055</v>
      </c>
      <c r="L62" s="56">
        <f t="shared" si="1"/>
        <v>797470.70348474104</v>
      </c>
    </row>
    <row r="63" spans="1:12" ht="60.75">
      <c r="A63" s="22">
        <v>57</v>
      </c>
      <c r="B63" s="21" t="s">
        <v>72</v>
      </c>
      <c r="C63" s="59">
        <v>20</v>
      </c>
      <c r="D63" s="32">
        <v>48829.000000000007</v>
      </c>
      <c r="E63" s="56">
        <v>39215</v>
      </c>
      <c r="F63" s="56">
        <v>34100</v>
      </c>
      <c r="G63" s="40"/>
      <c r="H63" s="28"/>
      <c r="I63" s="28"/>
      <c r="J63" s="30"/>
      <c r="K63" s="63">
        <f>GEOMEAN(D63:E63:F63)</f>
        <v>40268.131314200218</v>
      </c>
      <c r="L63" s="56">
        <f t="shared" si="1"/>
        <v>805362.62628400442</v>
      </c>
    </row>
    <row r="64" spans="1:12" ht="51">
      <c r="A64" s="22">
        <v>58</v>
      </c>
      <c r="B64" s="21" t="s">
        <v>73</v>
      </c>
      <c r="C64" s="59">
        <v>12</v>
      </c>
      <c r="D64" s="32">
        <v>48829.000000000007</v>
      </c>
      <c r="E64" s="56">
        <v>15525</v>
      </c>
      <c r="F64" s="56">
        <v>13500</v>
      </c>
      <c r="G64" s="40"/>
      <c r="H64" s="28"/>
      <c r="I64" s="28"/>
      <c r="J64" s="30"/>
      <c r="K64" s="63">
        <f>GEOMEAN(D64:E64:F64)</f>
        <v>21711.062080941138</v>
      </c>
      <c r="L64" s="56">
        <f t="shared" si="1"/>
        <v>260532.74497129367</v>
      </c>
    </row>
    <row r="65" spans="1:12" ht="30.75">
      <c r="A65" s="22">
        <v>59</v>
      </c>
      <c r="B65" s="21" t="s">
        <v>74</v>
      </c>
      <c r="C65" s="59">
        <v>4</v>
      </c>
      <c r="D65" s="32">
        <v>48829.000000000007</v>
      </c>
      <c r="E65" s="56">
        <v>127535</v>
      </c>
      <c r="F65" s="56">
        <v>110900</v>
      </c>
      <c r="G65" s="40"/>
      <c r="H65" s="28"/>
      <c r="I65" s="28"/>
      <c r="J65" s="30"/>
      <c r="K65" s="63">
        <f>GEOMEAN(D65:E65:F65)</f>
        <v>88391.991935864105</v>
      </c>
      <c r="L65" s="56">
        <f t="shared" si="1"/>
        <v>353567.96774345642</v>
      </c>
    </row>
    <row r="66" spans="1:12" ht="60.75">
      <c r="A66" s="22">
        <v>60</v>
      </c>
      <c r="B66" s="21" t="s">
        <v>75</v>
      </c>
      <c r="C66" s="59">
        <v>40</v>
      </c>
      <c r="D66" s="32">
        <v>48829.000000000007</v>
      </c>
      <c r="E66" s="56">
        <v>71300</v>
      </c>
      <c r="F66" s="56">
        <v>62000</v>
      </c>
      <c r="G66" s="40"/>
      <c r="H66" s="28"/>
      <c r="I66" s="28"/>
      <c r="J66" s="30"/>
      <c r="K66" s="63">
        <f>GEOMEAN(D66:E66:F66)</f>
        <v>59986.430023753048</v>
      </c>
      <c r="L66" s="56">
        <f t="shared" si="1"/>
        <v>2399457.200950122</v>
      </c>
    </row>
    <row r="67" spans="1:12" ht="30.75">
      <c r="A67" s="22">
        <v>61</v>
      </c>
      <c r="B67" s="21" t="s">
        <v>76</v>
      </c>
      <c r="C67" s="59">
        <v>80</v>
      </c>
      <c r="D67" s="32">
        <v>48829.000000000007</v>
      </c>
      <c r="E67" s="56">
        <v>3220</v>
      </c>
      <c r="F67" s="56">
        <v>2800</v>
      </c>
      <c r="G67" s="40"/>
      <c r="H67" s="28"/>
      <c r="I67" s="28"/>
      <c r="J67" s="30"/>
      <c r="K67" s="63">
        <f>GEOMEAN(D67:E67:F67)</f>
        <v>7607.3006024834012</v>
      </c>
      <c r="L67" s="56">
        <f t="shared" si="1"/>
        <v>608584.04819867213</v>
      </c>
    </row>
    <row r="68" spans="1:12" ht="41.25">
      <c r="A68" s="22">
        <v>62</v>
      </c>
      <c r="B68" s="21" t="s">
        <v>77</v>
      </c>
      <c r="C68" s="59">
        <v>40</v>
      </c>
      <c r="D68" s="32">
        <v>48829.000000000007</v>
      </c>
      <c r="E68" s="56">
        <v>17250</v>
      </c>
      <c r="F68" s="56">
        <v>15000</v>
      </c>
      <c r="G68" s="40"/>
      <c r="H68" s="28"/>
      <c r="I68" s="28"/>
      <c r="J68" s="30"/>
      <c r="K68" s="63">
        <f>GEOMEAN(D68:E68:F68)</f>
        <v>23290.888852958313</v>
      </c>
      <c r="L68" s="56">
        <f t="shared" si="1"/>
        <v>931635.55411833245</v>
      </c>
    </row>
    <row r="69" spans="1:12" ht="41.25">
      <c r="A69" s="22">
        <v>63</v>
      </c>
      <c r="B69" s="21" t="s">
        <v>78</v>
      </c>
      <c r="C69" s="59">
        <v>2</v>
      </c>
      <c r="D69" s="32">
        <v>48829.000000000007</v>
      </c>
      <c r="E69" s="56">
        <v>21390</v>
      </c>
      <c r="F69" s="56">
        <v>18600</v>
      </c>
      <c r="G69" s="40"/>
      <c r="H69" s="28"/>
      <c r="I69" s="28"/>
      <c r="J69" s="30"/>
      <c r="K69" s="63">
        <f>GEOMEAN(D69:E69:F69)</f>
        <v>26882.347223746612</v>
      </c>
      <c r="L69" s="56">
        <f t="shared" si="1"/>
        <v>53764.694447493224</v>
      </c>
    </row>
    <row r="70" spans="1:12" ht="71.25">
      <c r="A70" s="22">
        <v>64</v>
      </c>
      <c r="B70" s="21" t="s">
        <v>79</v>
      </c>
      <c r="C70" s="59">
        <v>20</v>
      </c>
      <c r="D70" s="32">
        <v>48829.000000000007</v>
      </c>
      <c r="E70" s="56">
        <v>17135</v>
      </c>
      <c r="F70" s="56">
        <v>14900</v>
      </c>
      <c r="G70" s="40"/>
      <c r="H70" s="28"/>
      <c r="I70" s="28"/>
      <c r="J70" s="30"/>
      <c r="K70" s="63">
        <f>GEOMEAN(D70:E70:F70)</f>
        <v>23187.258432532992</v>
      </c>
      <c r="L70" s="56">
        <f t="shared" si="1"/>
        <v>463745.16865065985</v>
      </c>
    </row>
    <row r="71" spans="1:12" ht="60.75">
      <c r="A71" s="22">
        <v>65</v>
      </c>
      <c r="B71" s="21" t="s">
        <v>80</v>
      </c>
      <c r="C71" s="59">
        <v>4</v>
      </c>
      <c r="D71" s="32">
        <v>48829.000000000007</v>
      </c>
      <c r="E71" s="56">
        <v>37490</v>
      </c>
      <c r="F71" s="56">
        <v>32600</v>
      </c>
      <c r="G71" s="40"/>
      <c r="H71" s="28"/>
      <c r="I71" s="28"/>
      <c r="J71" s="30"/>
      <c r="K71" s="63">
        <f>GEOMEAN(D71:E71:F71)</f>
        <v>39078.416461594687</v>
      </c>
      <c r="L71" s="56">
        <f t="shared" ref="L71:L83" si="2">C71*K71</f>
        <v>156313.66584637875</v>
      </c>
    </row>
    <row r="72" spans="1:12" ht="20.25">
      <c r="A72" s="22">
        <v>66</v>
      </c>
      <c r="B72" s="21" t="s">
        <v>81</v>
      </c>
      <c r="C72" s="59">
        <v>42</v>
      </c>
      <c r="D72" s="32">
        <v>48829.000000000007</v>
      </c>
      <c r="E72" s="56">
        <v>10925</v>
      </c>
      <c r="F72" s="56">
        <v>9500</v>
      </c>
      <c r="G72" s="40"/>
      <c r="H72" s="28"/>
      <c r="I72" s="28"/>
      <c r="J72" s="30"/>
      <c r="K72" s="63">
        <f>GEOMEAN(D72:E72:F72)</f>
        <v>17176.748640914229</v>
      </c>
      <c r="L72" s="56">
        <f t="shared" si="2"/>
        <v>721423.4429183976</v>
      </c>
    </row>
    <row r="73" spans="1:12" ht="51">
      <c r="A73" s="22">
        <v>67</v>
      </c>
      <c r="B73" s="21" t="s">
        <v>82</v>
      </c>
      <c r="C73" s="59">
        <v>20</v>
      </c>
      <c r="D73" s="32">
        <v>48829.000000000007</v>
      </c>
      <c r="E73" s="56">
        <v>95680</v>
      </c>
      <c r="F73" s="56">
        <v>83200</v>
      </c>
      <c r="G73" s="40"/>
      <c r="H73" s="28"/>
      <c r="I73" s="28"/>
      <c r="J73" s="30"/>
      <c r="K73" s="63">
        <f>GEOMEAN(D73:E73:F73)</f>
        <v>72980.601933125945</v>
      </c>
      <c r="L73" s="56">
        <f t="shared" si="2"/>
        <v>1459612.0386625188</v>
      </c>
    </row>
    <row r="74" spans="1:12" ht="30.75">
      <c r="A74" s="22">
        <v>68</v>
      </c>
      <c r="B74" s="21" t="s">
        <v>83</v>
      </c>
      <c r="C74" s="59">
        <v>2</v>
      </c>
      <c r="D74" s="32">
        <v>48829.000000000007</v>
      </c>
      <c r="E74" s="56">
        <v>41285</v>
      </c>
      <c r="F74" s="56">
        <v>35900</v>
      </c>
      <c r="G74" s="40"/>
      <c r="H74" s="28"/>
      <c r="I74" s="28"/>
      <c r="J74" s="30"/>
      <c r="K74" s="63">
        <f>GEOMEAN(D74:E74:F74)</f>
        <v>41673.008623030953</v>
      </c>
      <c r="L74" s="56">
        <f t="shared" si="2"/>
        <v>83346.017246061907</v>
      </c>
    </row>
    <row r="75" spans="1:12" ht="20.25">
      <c r="A75" s="22">
        <v>69</v>
      </c>
      <c r="B75" s="21" t="s">
        <v>84</v>
      </c>
      <c r="C75" s="59">
        <v>2</v>
      </c>
      <c r="D75" s="32">
        <v>48829.000000000007</v>
      </c>
      <c r="E75" s="56">
        <v>17135</v>
      </c>
      <c r="F75" s="56">
        <v>14900</v>
      </c>
      <c r="G75" s="40"/>
      <c r="H75" s="28"/>
      <c r="I75" s="28"/>
      <c r="J75" s="30"/>
      <c r="K75" s="63">
        <f>GEOMEAN(D75:E75:F75)</f>
        <v>23187.258432532992</v>
      </c>
      <c r="L75" s="56">
        <f t="shared" si="2"/>
        <v>46374.516865065983</v>
      </c>
    </row>
    <row r="76" spans="1:12" ht="20.25">
      <c r="A76" s="22">
        <v>70</v>
      </c>
      <c r="B76" s="21" t="s">
        <v>85</v>
      </c>
      <c r="C76" s="59">
        <v>2</v>
      </c>
      <c r="D76" s="32">
        <v>48829.000000000007</v>
      </c>
      <c r="E76" s="56">
        <v>21000</v>
      </c>
      <c r="F76" s="56">
        <v>18950</v>
      </c>
      <c r="G76" s="40"/>
      <c r="H76" s="28"/>
      <c r="I76" s="28"/>
      <c r="J76" s="30"/>
      <c r="K76" s="63">
        <f>GEOMEAN(D76:E76:F76)</f>
        <v>26884.50923777794</v>
      </c>
      <c r="L76" s="56">
        <f t="shared" si="2"/>
        <v>53769.01847555588</v>
      </c>
    </row>
    <row r="77" spans="1:12">
      <c r="A77" s="22">
        <v>71</v>
      </c>
      <c r="B77" s="21" t="s">
        <v>86</v>
      </c>
      <c r="C77" s="59">
        <v>2</v>
      </c>
      <c r="D77" s="32">
        <v>48829.000000000007</v>
      </c>
      <c r="E77" s="56">
        <v>8740</v>
      </c>
      <c r="F77" s="56">
        <v>7600</v>
      </c>
      <c r="G77" s="40"/>
      <c r="H77" s="28"/>
      <c r="I77" s="28"/>
      <c r="J77" s="30"/>
      <c r="K77" s="63">
        <f>GEOMEAN(D77:E77:F77)</f>
        <v>14802.473253577451</v>
      </c>
      <c r="L77" s="56">
        <f t="shared" si="2"/>
        <v>29604.946507154902</v>
      </c>
    </row>
    <row r="78" spans="1:12" ht="41.25">
      <c r="A78" s="22">
        <v>72</v>
      </c>
      <c r="B78" s="21" t="s">
        <v>87</v>
      </c>
      <c r="C78" s="59">
        <v>46</v>
      </c>
      <c r="D78" s="32">
        <v>48829.000000000007</v>
      </c>
      <c r="E78" s="56">
        <v>18860</v>
      </c>
      <c r="F78" s="56">
        <v>16400</v>
      </c>
      <c r="G78" s="40"/>
      <c r="H78" s="28"/>
      <c r="I78" s="28"/>
      <c r="J78" s="30"/>
      <c r="K78" s="63">
        <f>GEOMEAN(D78:E78:F78)</f>
        <v>24718.443619435457</v>
      </c>
      <c r="L78" s="56">
        <f t="shared" si="2"/>
        <v>1137048.406494031</v>
      </c>
    </row>
    <row r="79" spans="1:12" ht="20.25">
      <c r="A79" s="22">
        <v>73</v>
      </c>
      <c r="B79" s="21" t="s">
        <v>88</v>
      </c>
      <c r="C79" s="59">
        <v>2</v>
      </c>
      <c r="D79" s="32">
        <v>48829.000000000007</v>
      </c>
      <c r="E79" s="56">
        <v>43010</v>
      </c>
      <c r="F79" s="56">
        <v>37400</v>
      </c>
      <c r="G79" s="40"/>
      <c r="H79" s="28"/>
      <c r="I79" s="28"/>
      <c r="J79" s="30"/>
      <c r="K79" s="63">
        <f>GEOMEAN(D79:E79:F79)</f>
        <v>42825.879595074752</v>
      </c>
      <c r="L79" s="56">
        <f t="shared" si="2"/>
        <v>85651.759190149503</v>
      </c>
    </row>
    <row r="80" spans="1:12" ht="30.75">
      <c r="A80" s="22">
        <v>74</v>
      </c>
      <c r="B80" s="21" t="s">
        <v>89</v>
      </c>
      <c r="C80" s="59">
        <v>20</v>
      </c>
      <c r="D80" s="32">
        <v>48829.000000000007</v>
      </c>
      <c r="E80" s="56">
        <v>20470</v>
      </c>
      <c r="F80" s="56">
        <v>17800</v>
      </c>
      <c r="G80" s="40"/>
      <c r="H80" s="28"/>
      <c r="I80" s="28"/>
      <c r="J80" s="30"/>
      <c r="K80" s="63">
        <f>GEOMEAN(D80:E80:F80)</f>
        <v>26105.893285170452</v>
      </c>
      <c r="L80" s="56">
        <f t="shared" si="2"/>
        <v>522117.86570340907</v>
      </c>
    </row>
    <row r="81" spans="1:12" ht="60.75">
      <c r="A81" s="22">
        <v>75</v>
      </c>
      <c r="B81" s="21" t="s">
        <v>90</v>
      </c>
      <c r="C81" s="59">
        <v>20</v>
      </c>
      <c r="D81" s="32">
        <v>48829.000000000007</v>
      </c>
      <c r="E81" s="56">
        <v>135470</v>
      </c>
      <c r="F81" s="56">
        <v>117800</v>
      </c>
      <c r="G81" s="40"/>
      <c r="H81" s="28"/>
      <c r="I81" s="28"/>
      <c r="J81" s="30"/>
      <c r="K81" s="63">
        <f>GEOMEAN(D81:E81:F81)</f>
        <v>92021.38182190877</v>
      </c>
      <c r="L81" s="56">
        <f t="shared" si="2"/>
        <v>1840427.6364381753</v>
      </c>
    </row>
    <row r="82" spans="1:12" ht="51">
      <c r="A82" s="22">
        <v>76</v>
      </c>
      <c r="B82" s="21" t="s">
        <v>91</v>
      </c>
      <c r="C82" s="59">
        <v>20</v>
      </c>
      <c r="D82" s="32">
        <v>48829.000000000007</v>
      </c>
      <c r="E82" s="56">
        <v>14490</v>
      </c>
      <c r="F82" s="56">
        <v>12600</v>
      </c>
      <c r="G82" s="40"/>
      <c r="H82" s="28"/>
      <c r="I82" s="28"/>
      <c r="J82" s="30"/>
      <c r="K82" s="63">
        <f>GEOMEAN(D82:E82:F82)</f>
        <v>20735.073870955399</v>
      </c>
      <c r="L82" s="56">
        <f t="shared" si="2"/>
        <v>414701.47741910798</v>
      </c>
    </row>
    <row r="83" spans="1:12" ht="81">
      <c r="A83" s="22">
        <v>77</v>
      </c>
      <c r="B83" s="21" t="s">
        <v>92</v>
      </c>
      <c r="C83" s="59">
        <v>4</v>
      </c>
      <c r="D83" s="32">
        <v>48829.000000000007</v>
      </c>
      <c r="E83" s="56">
        <v>144440</v>
      </c>
      <c r="F83" s="56">
        <v>125600</v>
      </c>
      <c r="G83" s="40"/>
      <c r="H83" s="28"/>
      <c r="I83" s="28"/>
      <c r="J83" s="30"/>
      <c r="K83" s="63">
        <f>GEOMEAN(D83:E83:F83)</f>
        <v>96039.889074967447</v>
      </c>
      <c r="L83" s="56">
        <f>C83*K83</f>
        <v>384159.55629986979</v>
      </c>
    </row>
    <row r="84" spans="1:12" ht="14.25">
      <c r="L84" s="64">
        <f>SUM(L7:L83)</f>
        <v>84046127.932168797</v>
      </c>
    </row>
  </sheetData>
  <mergeCells count="11">
    <mergeCell ref="L5:L6"/>
    <mergeCell ref="A3:K3"/>
    <mergeCell ref="A5:A6"/>
    <mergeCell ref="B5:B6"/>
    <mergeCell ref="C5:C6"/>
    <mergeCell ref="D5:D6"/>
    <mergeCell ref="E5:E6"/>
    <mergeCell ref="F5:F6"/>
    <mergeCell ref="G5:G6"/>
    <mergeCell ref="I5:I6"/>
    <mergeCell ref="J5:J6"/>
  </mergeCells>
  <pageMargins left="0.9055118110236221" right="0.70866141732283472" top="0.74803149606299213" bottom="0.74803149606299213" header="0.31496062992125984" footer="0.31496062992125984"/>
  <pageSetup scale="6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9377F-D9D2-4D49-829B-1514E971DB48}">
  <dimension ref="A3:H84"/>
  <sheetViews>
    <sheetView tabSelected="1" topLeftCell="B1" workbookViewId="0">
      <selection activeCell="G5" sqref="G5:G6"/>
    </sheetView>
  </sheetViews>
  <sheetFormatPr defaultColWidth="11.42578125" defaultRowHeight="15"/>
  <cols>
    <col min="1" max="1" width="8.140625" style="29" customWidth="1"/>
    <col min="2" max="2" width="26" customWidth="1"/>
    <col min="3" max="3" width="11.42578125" style="65"/>
    <col min="4" max="4" width="13" bestFit="1" customWidth="1"/>
    <col min="5" max="5" width="13.28515625" bestFit="1" customWidth="1"/>
    <col min="6" max="6" width="13.140625" customWidth="1"/>
    <col min="7" max="7" width="14" customWidth="1"/>
  </cols>
  <sheetData>
    <row r="3" spans="1:7" ht="18.75">
      <c r="A3" s="88" t="s">
        <v>0</v>
      </c>
      <c r="B3" s="88"/>
      <c r="C3" s="88"/>
      <c r="D3" s="88"/>
      <c r="E3" s="88"/>
      <c r="F3" s="88"/>
      <c r="G3" s="88"/>
    </row>
    <row r="5" spans="1:7" ht="22.5" customHeight="1">
      <c r="A5" s="104" t="s">
        <v>1</v>
      </c>
      <c r="B5" s="91" t="s">
        <v>2</v>
      </c>
      <c r="C5" s="93" t="s">
        <v>3</v>
      </c>
      <c r="D5" s="95" t="s">
        <v>4</v>
      </c>
      <c r="E5" s="97" t="s">
        <v>5</v>
      </c>
      <c r="F5" s="97" t="s">
        <v>6</v>
      </c>
      <c r="G5" s="86" t="s">
        <v>93</v>
      </c>
    </row>
    <row r="6" spans="1:7" ht="108.75" customHeight="1">
      <c r="A6" s="105"/>
      <c r="B6" s="92"/>
      <c r="C6" s="94"/>
      <c r="D6" s="96"/>
      <c r="E6" s="98"/>
      <c r="F6" s="98"/>
      <c r="G6" s="87"/>
    </row>
    <row r="7" spans="1:7" ht="39" customHeight="1">
      <c r="A7" s="79">
        <v>1</v>
      </c>
      <c r="B7" s="80" t="s">
        <v>12</v>
      </c>
      <c r="C7" s="75">
        <v>38</v>
      </c>
      <c r="D7" s="81">
        <v>48829.000000000007</v>
      </c>
      <c r="E7" s="82">
        <v>44390</v>
      </c>
      <c r="F7" s="82">
        <v>38600</v>
      </c>
      <c r="G7" s="83">
        <f>GEOMEAN(D7:E7:F7)</f>
        <v>43737.111042473844</v>
      </c>
    </row>
    <row r="8" spans="1:7" ht="20.25">
      <c r="A8" s="66">
        <v>2</v>
      </c>
      <c r="B8" s="69" t="s">
        <v>15</v>
      </c>
      <c r="C8" s="54">
        <v>16</v>
      </c>
      <c r="D8" s="70">
        <v>48829.000000000007</v>
      </c>
      <c r="E8" s="67">
        <v>17710</v>
      </c>
      <c r="F8" s="67">
        <v>15400</v>
      </c>
      <c r="G8" s="68">
        <f>GEOMEAN(D8:E8:F8)</f>
        <v>23703.130308694796</v>
      </c>
    </row>
    <row r="9" spans="1:7" ht="30.75">
      <c r="A9" s="71">
        <v>3</v>
      </c>
      <c r="B9" s="69" t="s">
        <v>17</v>
      </c>
      <c r="C9" s="58">
        <v>10</v>
      </c>
      <c r="D9" s="70">
        <v>48829.000000000007</v>
      </c>
      <c r="E9" s="67">
        <v>43700</v>
      </c>
      <c r="F9" s="67">
        <v>38000</v>
      </c>
      <c r="G9" s="68">
        <f>GEOMEAN(D9:E9:F9)</f>
        <v>43282.694362881986</v>
      </c>
    </row>
    <row r="10" spans="1:7" ht="32.25" customHeight="1">
      <c r="A10" s="71">
        <v>4</v>
      </c>
      <c r="B10" s="69" t="s">
        <v>18</v>
      </c>
      <c r="C10" s="58">
        <v>9</v>
      </c>
      <c r="D10" s="70">
        <v>48829.000000000007</v>
      </c>
      <c r="E10" s="67">
        <v>55200</v>
      </c>
      <c r="F10" s="67">
        <v>48000</v>
      </c>
      <c r="G10" s="68">
        <f>GEOMEAN(D10:E10:F10)</f>
        <v>50576.959206899184</v>
      </c>
    </row>
    <row r="11" spans="1:7" ht="21.75" customHeight="1">
      <c r="A11" s="71">
        <v>5</v>
      </c>
      <c r="B11" s="69" t="s">
        <v>20</v>
      </c>
      <c r="C11" s="58">
        <v>6</v>
      </c>
      <c r="D11" s="70">
        <v>48829.000000000007</v>
      </c>
      <c r="E11" s="67">
        <v>6325</v>
      </c>
      <c r="F11" s="67">
        <v>5500</v>
      </c>
      <c r="G11" s="68">
        <f>GEOMEAN(D11:E11:F11)</f>
        <v>11931.645726459552</v>
      </c>
    </row>
    <row r="12" spans="1:7" ht="19.5" customHeight="1">
      <c r="A12" s="71">
        <v>6</v>
      </c>
      <c r="B12" s="69" t="s">
        <v>21</v>
      </c>
      <c r="C12" s="58">
        <v>4</v>
      </c>
      <c r="D12" s="70">
        <v>48829.000000000007</v>
      </c>
      <c r="E12" s="67">
        <v>92000</v>
      </c>
      <c r="F12" s="67">
        <v>80000</v>
      </c>
      <c r="G12" s="68">
        <f>GEOMEAN(D12:E12:F12)</f>
        <v>71097.099177888042</v>
      </c>
    </row>
    <row r="13" spans="1:7" ht="25.5" customHeight="1">
      <c r="A13" s="71">
        <v>7</v>
      </c>
      <c r="B13" s="69" t="s">
        <v>22</v>
      </c>
      <c r="C13" s="58">
        <v>1</v>
      </c>
      <c r="D13" s="70">
        <v>48829.000000000007</v>
      </c>
      <c r="E13" s="67">
        <v>71300</v>
      </c>
      <c r="F13" s="67">
        <v>62000</v>
      </c>
      <c r="G13" s="68">
        <f>GEOMEAN(D13:E13:F13)</f>
        <v>59986.430023753048</v>
      </c>
    </row>
    <row r="14" spans="1:7" ht="41.25">
      <c r="A14" s="71">
        <v>8</v>
      </c>
      <c r="B14" s="69" t="s">
        <v>23</v>
      </c>
      <c r="C14" s="58">
        <v>1</v>
      </c>
      <c r="D14" s="70">
        <v>48829.000000000007</v>
      </c>
      <c r="E14" s="67">
        <v>44735</v>
      </c>
      <c r="F14" s="67">
        <v>38900</v>
      </c>
      <c r="G14" s="68">
        <f>GEOMEAN(D14:E14:F14)</f>
        <v>43963.435661996788</v>
      </c>
    </row>
    <row r="15" spans="1:7" ht="20.25">
      <c r="A15" s="71">
        <v>9</v>
      </c>
      <c r="B15" s="69" t="s">
        <v>24</v>
      </c>
      <c r="C15" s="58">
        <v>3</v>
      </c>
      <c r="D15" s="70">
        <v>48829.000000000007</v>
      </c>
      <c r="E15" s="67">
        <v>30475</v>
      </c>
      <c r="F15" s="67">
        <v>26500</v>
      </c>
      <c r="G15" s="68">
        <f>GEOMEAN(D15:E15:F15)</f>
        <v>34037.355148169176</v>
      </c>
    </row>
    <row r="16" spans="1:7" ht="32.25" customHeight="1">
      <c r="A16" s="71">
        <v>10</v>
      </c>
      <c r="B16" s="69" t="s">
        <v>25</v>
      </c>
      <c r="C16" s="58">
        <v>2</v>
      </c>
      <c r="D16" s="70">
        <v>48829.000000000007</v>
      </c>
      <c r="E16" s="67">
        <v>25990</v>
      </c>
      <c r="F16" s="67">
        <v>22600</v>
      </c>
      <c r="G16" s="68">
        <f>GEOMEAN(D16:E16:F16)</f>
        <v>30610.060145749558</v>
      </c>
    </row>
    <row r="17" spans="1:8" ht="27" customHeight="1">
      <c r="A17" s="71">
        <v>11</v>
      </c>
      <c r="B17" s="69" t="s">
        <v>26</v>
      </c>
      <c r="C17" s="58">
        <v>11</v>
      </c>
      <c r="D17" s="70">
        <v>48829.000000000007</v>
      </c>
      <c r="E17" s="67">
        <v>14490</v>
      </c>
      <c r="F17" s="67">
        <v>12600</v>
      </c>
      <c r="G17" s="68">
        <f>GEOMEAN(D17:E17:F17)</f>
        <v>20735.073870955399</v>
      </c>
    </row>
    <row r="18" spans="1:8" ht="91.5">
      <c r="A18" s="71">
        <v>12</v>
      </c>
      <c r="B18" s="69" t="s">
        <v>27</v>
      </c>
      <c r="C18" s="58">
        <v>9</v>
      </c>
      <c r="D18" s="70">
        <v>48829.000000000007</v>
      </c>
      <c r="E18" s="67">
        <v>31970</v>
      </c>
      <c r="F18" s="67">
        <v>27800</v>
      </c>
      <c r="G18" s="68">
        <f>GEOMEAN(D18:E18:F18)</f>
        <v>35141.618048498116</v>
      </c>
    </row>
    <row r="19" spans="1:8" ht="32.25" customHeight="1">
      <c r="A19" s="71">
        <v>13</v>
      </c>
      <c r="B19" s="69" t="s">
        <v>28</v>
      </c>
      <c r="C19" s="58">
        <v>1</v>
      </c>
      <c r="D19" s="70">
        <v>48829.000000000007</v>
      </c>
      <c r="E19" s="67">
        <v>155250</v>
      </c>
      <c r="F19" s="67">
        <v>135000</v>
      </c>
      <c r="G19" s="68">
        <f>GEOMEAN(D19:E19:F19)</f>
        <v>100773.8233207702</v>
      </c>
    </row>
    <row r="20" spans="1:8" ht="30" customHeight="1">
      <c r="A20" s="71">
        <v>14</v>
      </c>
      <c r="B20" s="69" t="s">
        <v>29</v>
      </c>
      <c r="C20" s="58">
        <v>25</v>
      </c>
      <c r="D20" s="70">
        <v>48829.000000000007</v>
      </c>
      <c r="E20" s="67">
        <v>9775</v>
      </c>
      <c r="F20" s="67">
        <v>8500</v>
      </c>
      <c r="G20" s="68">
        <f>GEOMEAN(D20:E20:F20)</f>
        <v>15949.16094746678</v>
      </c>
      <c r="H20" s="47"/>
    </row>
    <row r="21" spans="1:8" ht="35.25" customHeight="1">
      <c r="A21" s="71">
        <v>15</v>
      </c>
      <c r="B21" s="69" t="s">
        <v>30</v>
      </c>
      <c r="C21" s="58">
        <v>34</v>
      </c>
      <c r="D21" s="70">
        <v>48829.000000000007</v>
      </c>
      <c r="E21" s="67">
        <v>25300</v>
      </c>
      <c r="F21" s="67">
        <v>22000</v>
      </c>
      <c r="G21" s="68">
        <f>GEOMEAN(D21:E21:F21)</f>
        <v>30065.863221309188</v>
      </c>
    </row>
    <row r="22" spans="1:8" ht="30" customHeight="1">
      <c r="A22" s="71">
        <v>16</v>
      </c>
      <c r="B22" s="69" t="s">
        <v>31</v>
      </c>
      <c r="C22" s="58">
        <v>5</v>
      </c>
      <c r="D22" s="70">
        <v>48829.000000000007</v>
      </c>
      <c r="E22" s="67">
        <v>29900</v>
      </c>
      <c r="F22" s="67">
        <v>26000</v>
      </c>
      <c r="G22" s="68">
        <f>GEOMEAN(D22:E22:F22)</f>
        <v>33607.854538921434</v>
      </c>
    </row>
    <row r="23" spans="1:8" ht="41.25">
      <c r="A23" s="71">
        <v>17</v>
      </c>
      <c r="B23" s="69" t="s">
        <v>32</v>
      </c>
      <c r="C23" s="58">
        <v>1700</v>
      </c>
      <c r="D23" s="70">
        <v>48829.000000000007</v>
      </c>
      <c r="E23" s="67">
        <v>7475</v>
      </c>
      <c r="F23" s="67">
        <v>6500</v>
      </c>
      <c r="G23" s="68">
        <f>GEOMEAN(D23:E23:F23)</f>
        <v>13337.285912369529</v>
      </c>
    </row>
    <row r="24" spans="1:8" ht="43.5" customHeight="1">
      <c r="A24" s="71">
        <v>18</v>
      </c>
      <c r="B24" s="69" t="s">
        <v>33</v>
      </c>
      <c r="C24" s="58">
        <v>3</v>
      </c>
      <c r="D24" s="70">
        <v>48829.000000000007</v>
      </c>
      <c r="E24" s="67">
        <v>10925</v>
      </c>
      <c r="F24" s="67">
        <v>9500</v>
      </c>
      <c r="G24" s="68">
        <f>GEOMEAN(D24:E24:F24)</f>
        <v>17176.748640914229</v>
      </c>
    </row>
    <row r="25" spans="1:8" ht="30" customHeight="1">
      <c r="A25" s="71">
        <v>19</v>
      </c>
      <c r="B25" s="72" t="s">
        <v>34</v>
      </c>
      <c r="C25" s="58">
        <v>15</v>
      </c>
      <c r="D25" s="70">
        <v>48829.000000000007</v>
      </c>
      <c r="E25" s="67">
        <v>66700</v>
      </c>
      <c r="F25" s="67">
        <v>58000</v>
      </c>
      <c r="G25" s="68">
        <f>GEOMEAN(D25:E25:F25)</f>
        <v>57377.799145447178</v>
      </c>
    </row>
    <row r="26" spans="1:8" ht="43.5" customHeight="1">
      <c r="A26" s="71">
        <v>20</v>
      </c>
      <c r="B26" s="69" t="s">
        <v>35</v>
      </c>
      <c r="C26" s="58">
        <v>34</v>
      </c>
      <c r="D26" s="70">
        <v>48829.000000000007</v>
      </c>
      <c r="E26" s="67">
        <v>10350</v>
      </c>
      <c r="F26" s="67">
        <v>9000</v>
      </c>
      <c r="G26" s="68">
        <f>GEOMEAN(D26:E26:F26)</f>
        <v>16568.641323341933</v>
      </c>
    </row>
    <row r="27" spans="1:8" ht="32.25" customHeight="1">
      <c r="A27" s="71">
        <v>21</v>
      </c>
      <c r="B27" s="69" t="s">
        <v>36</v>
      </c>
      <c r="C27" s="58">
        <v>36</v>
      </c>
      <c r="D27" s="70">
        <v>48829.000000000007</v>
      </c>
      <c r="E27" s="67">
        <v>18975</v>
      </c>
      <c r="F27" s="67">
        <v>16500</v>
      </c>
      <c r="G27" s="68">
        <f>GEOMEAN(D27:E27:F27)</f>
        <v>24818.8232579949</v>
      </c>
    </row>
    <row r="28" spans="1:8" ht="33.75" customHeight="1">
      <c r="A28" s="71">
        <v>22</v>
      </c>
      <c r="B28" s="69" t="s">
        <v>37</v>
      </c>
      <c r="C28" s="58">
        <v>9</v>
      </c>
      <c r="D28" s="70">
        <v>48829.000000000007</v>
      </c>
      <c r="E28" s="67">
        <v>2990</v>
      </c>
      <c r="F28" s="67">
        <v>2600</v>
      </c>
      <c r="G28" s="68">
        <f>GEOMEAN(D28:E28:F28)</f>
        <v>7240.5927676197844</v>
      </c>
    </row>
    <row r="29" spans="1:8" ht="25.5" customHeight="1">
      <c r="A29" s="73">
        <v>23</v>
      </c>
      <c r="B29" s="74" t="s">
        <v>38</v>
      </c>
      <c r="C29" s="58">
        <v>8</v>
      </c>
      <c r="D29" s="76">
        <v>48829.000000000007</v>
      </c>
      <c r="E29" s="77">
        <v>42550</v>
      </c>
      <c r="F29" s="77">
        <v>37000</v>
      </c>
      <c r="G29" s="78">
        <f>GEOMEAN(D29:E29:F29)</f>
        <v>42519.978823523554</v>
      </c>
    </row>
    <row r="30" spans="1:8" ht="51">
      <c r="A30" s="58">
        <v>24</v>
      </c>
      <c r="B30" s="45" t="s">
        <v>39</v>
      </c>
      <c r="C30" s="58">
        <v>2</v>
      </c>
      <c r="D30" s="57">
        <v>48829.000000000007</v>
      </c>
      <c r="E30" s="56">
        <v>74750</v>
      </c>
      <c r="F30" s="56">
        <v>65000</v>
      </c>
      <c r="G30" s="46">
        <f>GEOMEAN(D30:E30:F30)</f>
        <v>61906.197361555431</v>
      </c>
    </row>
    <row r="31" spans="1:8">
      <c r="A31" s="58">
        <v>25</v>
      </c>
      <c r="B31" s="21" t="s">
        <v>40</v>
      </c>
      <c r="C31" s="59">
        <v>1</v>
      </c>
      <c r="D31" s="60">
        <v>48829.000000000007</v>
      </c>
      <c r="E31" s="56">
        <v>9775</v>
      </c>
      <c r="F31" s="56">
        <v>8500</v>
      </c>
      <c r="G31" s="46">
        <f>GEOMEAN(D31:E31:F31)</f>
        <v>15949.16094746678</v>
      </c>
    </row>
    <row r="32" spans="1:8" ht="30.75">
      <c r="A32" s="58">
        <v>26</v>
      </c>
      <c r="B32" s="21" t="s">
        <v>41</v>
      </c>
      <c r="C32" s="59">
        <v>5</v>
      </c>
      <c r="D32" s="60">
        <v>48829.000000000007</v>
      </c>
      <c r="E32" s="56">
        <v>92000</v>
      </c>
      <c r="F32" s="56">
        <v>80000</v>
      </c>
      <c r="G32" s="46">
        <f>GEOMEAN(D32:E32:F32)</f>
        <v>71097.099177888042</v>
      </c>
    </row>
    <row r="33" spans="1:7" ht="20.25">
      <c r="A33" s="58">
        <v>27</v>
      </c>
      <c r="B33" s="21" t="s">
        <v>42</v>
      </c>
      <c r="C33" s="59">
        <v>11</v>
      </c>
      <c r="D33" s="60">
        <v>48829.000000000007</v>
      </c>
      <c r="E33" s="56">
        <v>41975</v>
      </c>
      <c r="F33" s="56">
        <v>36500</v>
      </c>
      <c r="G33" s="46">
        <f>GEOMEAN(D33:E33:F33)</f>
        <v>42136.047974097288</v>
      </c>
    </row>
    <row r="34" spans="1:7" ht="30.75">
      <c r="A34" s="58">
        <v>28</v>
      </c>
      <c r="B34" s="21" t="s">
        <v>43</v>
      </c>
      <c r="C34" s="59">
        <v>9</v>
      </c>
      <c r="D34" s="60">
        <v>48829.000000000007</v>
      </c>
      <c r="E34" s="56">
        <v>36800</v>
      </c>
      <c r="F34" s="56">
        <v>32000</v>
      </c>
      <c r="G34" s="46">
        <f>GEOMEAN(D34:E34:F34)</f>
        <v>38597.443699450909</v>
      </c>
    </row>
    <row r="35" spans="1:7" ht="60.75">
      <c r="A35" s="58">
        <v>29</v>
      </c>
      <c r="B35" s="21" t="s">
        <v>44</v>
      </c>
      <c r="C35" s="59">
        <v>5</v>
      </c>
      <c r="D35" s="60">
        <v>48829.000000000007</v>
      </c>
      <c r="E35" s="56">
        <v>7475</v>
      </c>
      <c r="F35" s="56">
        <v>6500</v>
      </c>
      <c r="G35" s="46">
        <f>GEOMEAN(D35:E35:F35)</f>
        <v>13337.285912369529</v>
      </c>
    </row>
    <row r="36" spans="1:7" ht="20.25">
      <c r="A36" s="58">
        <v>30</v>
      </c>
      <c r="B36" s="21" t="s">
        <v>45</v>
      </c>
      <c r="C36" s="59">
        <v>86</v>
      </c>
      <c r="D36" s="60">
        <v>48829.000000000007</v>
      </c>
      <c r="E36" s="56">
        <v>7476</v>
      </c>
      <c r="F36" s="56">
        <v>6500</v>
      </c>
      <c r="G36" s="46">
        <f>GEOMEAN(D36:E36:F36)</f>
        <v>13337.880636615049</v>
      </c>
    </row>
    <row r="37" spans="1:7" ht="91.5">
      <c r="A37" s="58">
        <v>31</v>
      </c>
      <c r="B37" s="21" t="s">
        <v>46</v>
      </c>
      <c r="C37" s="59">
        <v>5</v>
      </c>
      <c r="D37" s="60">
        <v>48829.000000000007</v>
      </c>
      <c r="E37" s="56">
        <v>5750</v>
      </c>
      <c r="F37" s="56">
        <v>5000</v>
      </c>
      <c r="G37" s="46">
        <f>GEOMEAN(D37:E37:F37)</f>
        <v>11197.091480085579</v>
      </c>
    </row>
    <row r="38" spans="1:7" ht="51">
      <c r="A38" s="58">
        <v>32</v>
      </c>
      <c r="B38" s="21" t="s">
        <v>47</v>
      </c>
      <c r="C38" s="59">
        <v>22</v>
      </c>
      <c r="D38" s="60">
        <v>48829.000000000007</v>
      </c>
      <c r="E38" s="56">
        <v>150075</v>
      </c>
      <c r="F38" s="56">
        <v>130500</v>
      </c>
      <c r="G38" s="46">
        <f>GEOMEAN(D38:E38:F38)</f>
        <v>98521.775832236657</v>
      </c>
    </row>
    <row r="39" spans="1:7" ht="51">
      <c r="A39" s="58">
        <v>33</v>
      </c>
      <c r="B39" s="21" t="s">
        <v>48</v>
      </c>
      <c r="C39" s="59">
        <v>2</v>
      </c>
      <c r="D39" s="60">
        <v>48829.000000000007</v>
      </c>
      <c r="E39" s="56">
        <v>71300</v>
      </c>
      <c r="F39" s="56">
        <v>62000</v>
      </c>
      <c r="G39" s="46">
        <f>GEOMEAN(D39:E39:F39)</f>
        <v>59986.430023753048</v>
      </c>
    </row>
    <row r="40" spans="1:7" ht="41.25">
      <c r="A40" s="58">
        <v>34</v>
      </c>
      <c r="B40" s="21" t="s">
        <v>49</v>
      </c>
      <c r="C40" s="59">
        <v>21</v>
      </c>
      <c r="D40" s="60">
        <v>48829.000000000007</v>
      </c>
      <c r="E40" s="56">
        <v>18860</v>
      </c>
      <c r="F40" s="56">
        <v>16400</v>
      </c>
      <c r="G40" s="46">
        <f>GEOMEAN(D40:E40:F40)</f>
        <v>24718.443619435457</v>
      </c>
    </row>
    <row r="41" spans="1:7" ht="71.25">
      <c r="A41" s="58">
        <v>35</v>
      </c>
      <c r="B41" s="21" t="s">
        <v>50</v>
      </c>
      <c r="C41" s="59">
        <v>2</v>
      </c>
      <c r="D41" s="60">
        <v>48829.000000000007</v>
      </c>
      <c r="E41" s="56">
        <v>40250</v>
      </c>
      <c r="F41" s="56">
        <v>35000</v>
      </c>
      <c r="G41" s="46">
        <f>GEOMEAN(D41:E41:F41)</f>
        <v>40973.580788726722</v>
      </c>
    </row>
    <row r="42" spans="1:7" ht="30.75">
      <c r="A42" s="58">
        <v>36</v>
      </c>
      <c r="B42" s="21" t="s">
        <v>51</v>
      </c>
      <c r="C42" s="59">
        <v>45</v>
      </c>
      <c r="D42" s="60">
        <v>48829.000000000007</v>
      </c>
      <c r="E42" s="56">
        <v>1265</v>
      </c>
      <c r="F42" s="56">
        <v>1100</v>
      </c>
      <c r="G42" s="46">
        <f>GEOMEAN(D42:E42:F42)</f>
        <v>4080.5654393027276</v>
      </c>
    </row>
    <row r="43" spans="1:7" ht="20.25">
      <c r="A43" s="58">
        <v>37</v>
      </c>
      <c r="B43" s="21" t="s">
        <v>52</v>
      </c>
      <c r="C43" s="59">
        <v>10</v>
      </c>
      <c r="D43" s="60">
        <v>48829.000000000007</v>
      </c>
      <c r="E43" s="56">
        <v>13225</v>
      </c>
      <c r="F43" s="56">
        <v>11500</v>
      </c>
      <c r="G43" s="46">
        <f>GEOMEAN(D43:E43:F43)</f>
        <v>19509.993157576111</v>
      </c>
    </row>
    <row r="44" spans="1:7" ht="101.25">
      <c r="A44" s="58">
        <v>38</v>
      </c>
      <c r="B44" s="21" t="s">
        <v>53</v>
      </c>
      <c r="C44" s="59">
        <v>2</v>
      </c>
      <c r="D44" s="60">
        <v>48829.000000000007</v>
      </c>
      <c r="E44" s="56">
        <v>151800</v>
      </c>
      <c r="F44" s="56">
        <v>132000</v>
      </c>
      <c r="G44" s="46">
        <f>GEOMEAN(D44:E44:F44)</f>
        <v>99275.2930319796</v>
      </c>
    </row>
    <row r="45" spans="1:7" ht="122.25">
      <c r="A45" s="58">
        <v>39</v>
      </c>
      <c r="B45" s="21" t="s">
        <v>54</v>
      </c>
      <c r="C45" s="59">
        <v>5</v>
      </c>
      <c r="D45" s="61">
        <v>48829.000000000007</v>
      </c>
      <c r="E45" s="56">
        <v>34500</v>
      </c>
      <c r="F45" s="56">
        <v>30000</v>
      </c>
      <c r="G45" s="46">
        <f>GEOMEAN(D45:E45:F45)</f>
        <v>36971.981466460435</v>
      </c>
    </row>
    <row r="46" spans="1:7" ht="30.75">
      <c r="A46" s="58">
        <v>40</v>
      </c>
      <c r="B46" s="21" t="s">
        <v>55</v>
      </c>
      <c r="C46" s="59">
        <v>136</v>
      </c>
      <c r="D46" s="61">
        <v>48829.000000000007</v>
      </c>
      <c r="E46" s="56">
        <v>15640</v>
      </c>
      <c r="F46" s="56">
        <v>13600</v>
      </c>
      <c r="G46" s="46">
        <f>GEOMEAN(D46:E46:F46)</f>
        <v>21818.145271874811</v>
      </c>
    </row>
    <row r="47" spans="1:7">
      <c r="A47" s="58">
        <v>41</v>
      </c>
      <c r="B47" s="21" t="s">
        <v>56</v>
      </c>
      <c r="C47" s="59">
        <v>33</v>
      </c>
      <c r="D47" s="61">
        <v>48829.000000000007</v>
      </c>
      <c r="E47" s="56">
        <v>6555</v>
      </c>
      <c r="F47" s="56">
        <v>5700</v>
      </c>
      <c r="G47" s="46">
        <f>GEOMEAN(D47:E47:F47)</f>
        <v>12219.172446755321</v>
      </c>
    </row>
    <row r="48" spans="1:7" ht="81">
      <c r="A48" s="58">
        <v>42</v>
      </c>
      <c r="B48" s="21" t="s">
        <v>57</v>
      </c>
      <c r="C48" s="59">
        <v>48</v>
      </c>
      <c r="D48" s="61">
        <v>48829.000000000007</v>
      </c>
      <c r="E48" s="56">
        <v>47150</v>
      </c>
      <c r="F48" s="56">
        <v>41000</v>
      </c>
      <c r="G48" s="46">
        <f>GEOMEAN(D48:E48:F48)</f>
        <v>45531.762445683358</v>
      </c>
    </row>
    <row r="49" spans="1:7" ht="20.25">
      <c r="A49" s="58">
        <v>43</v>
      </c>
      <c r="B49" s="21" t="s">
        <v>58</v>
      </c>
      <c r="C49" s="59">
        <v>37</v>
      </c>
      <c r="D49" s="61">
        <v>48829.000000000007</v>
      </c>
      <c r="E49" s="56">
        <v>46000</v>
      </c>
      <c r="F49" s="56">
        <v>40000</v>
      </c>
      <c r="G49" s="46">
        <f>GEOMEAN(D49:E49:F49)</f>
        <v>44788.365920342316</v>
      </c>
    </row>
    <row r="50" spans="1:7" ht="111.75">
      <c r="A50" s="58">
        <v>44</v>
      </c>
      <c r="B50" s="21" t="s">
        <v>59</v>
      </c>
      <c r="C50" s="59">
        <v>5</v>
      </c>
      <c r="D50" s="61">
        <v>48829.000000000007</v>
      </c>
      <c r="E50" s="56">
        <v>11500</v>
      </c>
      <c r="F50" s="56">
        <v>10000</v>
      </c>
      <c r="G50" s="46">
        <f>GEOMEAN(D50:E50:F50)</f>
        <v>17774.27479447201</v>
      </c>
    </row>
    <row r="51" spans="1:7" ht="30.75">
      <c r="A51" s="58">
        <v>45</v>
      </c>
      <c r="B51" s="21" t="s">
        <v>60</v>
      </c>
      <c r="C51" s="59">
        <v>20</v>
      </c>
      <c r="D51" s="61">
        <v>48829.000000000007</v>
      </c>
      <c r="E51" s="56">
        <v>30360</v>
      </c>
      <c r="F51" s="56">
        <v>26400</v>
      </c>
      <c r="G51" s="46">
        <f>GEOMEAN(D51:E51:F51)</f>
        <v>33951.672636793162</v>
      </c>
    </row>
    <row r="52" spans="1:7" ht="20.25">
      <c r="A52" s="58">
        <v>46</v>
      </c>
      <c r="B52" s="21" t="s">
        <v>61</v>
      </c>
      <c r="C52" s="59">
        <v>20</v>
      </c>
      <c r="D52" s="61">
        <v>48829.000000000007</v>
      </c>
      <c r="E52" s="56">
        <v>27025</v>
      </c>
      <c r="F52" s="56">
        <v>23500</v>
      </c>
      <c r="G52" s="46">
        <f>GEOMEAN(D52:E52:F52)</f>
        <v>31417.416176170955</v>
      </c>
    </row>
    <row r="53" spans="1:7" ht="20.25">
      <c r="A53" s="58">
        <v>47</v>
      </c>
      <c r="B53" s="21" t="s">
        <v>62</v>
      </c>
      <c r="C53" s="59">
        <v>40</v>
      </c>
      <c r="D53" s="61">
        <v>48829.000000000007</v>
      </c>
      <c r="E53" s="56">
        <v>48300</v>
      </c>
      <c r="F53" s="56">
        <v>42000</v>
      </c>
      <c r="G53" s="46">
        <f>GEOMEAN(D53:E53:F53)</f>
        <v>46269.138905351268</v>
      </c>
    </row>
    <row r="54" spans="1:7" ht="71.25">
      <c r="A54" s="58">
        <v>48</v>
      </c>
      <c r="B54" s="21" t="s">
        <v>63</v>
      </c>
      <c r="C54" s="59">
        <v>40</v>
      </c>
      <c r="D54" s="61">
        <v>48829.000000000007</v>
      </c>
      <c r="E54" s="56">
        <v>59800</v>
      </c>
      <c r="F54" s="56">
        <v>52000</v>
      </c>
      <c r="G54" s="46">
        <f>GEOMEAN(D54:E54:F54)</f>
        <v>53349.143649478116</v>
      </c>
    </row>
    <row r="55" spans="1:7" ht="111.75">
      <c r="A55" s="58">
        <v>49</v>
      </c>
      <c r="B55" s="21" t="s">
        <v>64</v>
      </c>
      <c r="C55" s="59">
        <v>450</v>
      </c>
      <c r="D55" s="32">
        <v>48829.000000000007</v>
      </c>
      <c r="E55" s="56">
        <v>40940</v>
      </c>
      <c r="F55" s="56">
        <v>35600</v>
      </c>
      <c r="G55" s="46">
        <f>GEOMEAN(D55:E55:F55)</f>
        <v>41440.522463449131</v>
      </c>
    </row>
    <row r="56" spans="1:7" ht="91.5">
      <c r="A56" s="58">
        <v>50</v>
      </c>
      <c r="B56" s="21" t="s">
        <v>65</v>
      </c>
      <c r="C56" s="59">
        <v>8</v>
      </c>
      <c r="D56" s="32">
        <v>48829.000000000007</v>
      </c>
      <c r="E56" s="56">
        <v>56235</v>
      </c>
      <c r="F56" s="56">
        <v>48900</v>
      </c>
      <c r="G56" s="46">
        <f>GEOMEAN(D56:E56:F56)</f>
        <v>51207.211820517776</v>
      </c>
    </row>
    <row r="57" spans="1:7" ht="30.75">
      <c r="A57" s="58">
        <v>51</v>
      </c>
      <c r="B57" s="21" t="s">
        <v>66</v>
      </c>
      <c r="C57" s="59">
        <v>2</v>
      </c>
      <c r="D57" s="32">
        <v>48829.000000000007</v>
      </c>
      <c r="E57" s="56">
        <v>33005</v>
      </c>
      <c r="F57" s="56">
        <v>28700</v>
      </c>
      <c r="G57" s="46">
        <f>GEOMEAN(D57:E57:F57)</f>
        <v>35896.035663118862</v>
      </c>
    </row>
    <row r="58" spans="1:7" ht="60.75">
      <c r="A58" s="58">
        <v>52</v>
      </c>
      <c r="B58" s="21" t="s">
        <v>67</v>
      </c>
      <c r="C58" s="59">
        <v>2</v>
      </c>
      <c r="D58" s="32">
        <v>48829.000000000007</v>
      </c>
      <c r="E58" s="56">
        <v>33006</v>
      </c>
      <c r="F58" s="56">
        <v>28700</v>
      </c>
      <c r="G58" s="46">
        <f>GEOMEAN(D58:E58:F58)</f>
        <v>35896.398190747386</v>
      </c>
    </row>
    <row r="59" spans="1:7" ht="20.25">
      <c r="A59" s="58">
        <v>53</v>
      </c>
      <c r="B59" s="21" t="s">
        <v>68</v>
      </c>
      <c r="C59" s="59">
        <v>2</v>
      </c>
      <c r="D59" s="32">
        <v>48829.000000000007</v>
      </c>
      <c r="E59" s="56">
        <v>30360</v>
      </c>
      <c r="F59" s="56">
        <v>26400</v>
      </c>
      <c r="G59" s="46">
        <f>GEOMEAN(D59:E59:F59)</f>
        <v>33951.672636793162</v>
      </c>
    </row>
    <row r="60" spans="1:7" ht="41.25">
      <c r="A60" s="58">
        <v>54</v>
      </c>
      <c r="B60" s="21" t="s">
        <v>69</v>
      </c>
      <c r="C60" s="59">
        <v>40</v>
      </c>
      <c r="D60" s="32">
        <v>48829.000000000007</v>
      </c>
      <c r="E60" s="56">
        <v>3680</v>
      </c>
      <c r="F60" s="56">
        <v>3200</v>
      </c>
      <c r="G60" s="46">
        <f>GEOMEAN(D60:E60:F60)</f>
        <v>8315.5671652649617</v>
      </c>
    </row>
    <row r="61" spans="1:7" ht="20.25">
      <c r="A61" s="58">
        <v>55</v>
      </c>
      <c r="B61" s="21" t="s">
        <v>70</v>
      </c>
      <c r="C61" s="59">
        <v>40</v>
      </c>
      <c r="D61" s="32">
        <v>48829.000000000007</v>
      </c>
      <c r="E61" s="56">
        <v>13225</v>
      </c>
      <c r="F61" s="56">
        <v>11500</v>
      </c>
      <c r="G61" s="46">
        <f>GEOMEAN(D61:E61:F61)</f>
        <v>19509.993157576111</v>
      </c>
    </row>
    <row r="62" spans="1:7" ht="81">
      <c r="A62" s="58">
        <v>56</v>
      </c>
      <c r="B62" s="21" t="s">
        <v>71</v>
      </c>
      <c r="C62" s="59">
        <v>20</v>
      </c>
      <c r="D62" s="32">
        <v>48829.000000000007</v>
      </c>
      <c r="E62" s="56">
        <v>38640</v>
      </c>
      <c r="F62" s="56">
        <v>33600</v>
      </c>
      <c r="G62" s="46">
        <f>GEOMEAN(D62:E62:F62)</f>
        <v>39873.535174237055</v>
      </c>
    </row>
    <row r="63" spans="1:7" ht="60.75">
      <c r="A63" s="58">
        <v>57</v>
      </c>
      <c r="B63" s="21" t="s">
        <v>72</v>
      </c>
      <c r="C63" s="59">
        <v>20</v>
      </c>
      <c r="D63" s="32">
        <v>48829.000000000007</v>
      </c>
      <c r="E63" s="56">
        <v>39215</v>
      </c>
      <c r="F63" s="56">
        <v>34100</v>
      </c>
      <c r="G63" s="46">
        <f>GEOMEAN(D63:E63:F63)</f>
        <v>40268.131314200218</v>
      </c>
    </row>
    <row r="64" spans="1:7" ht="51">
      <c r="A64" s="58">
        <v>58</v>
      </c>
      <c r="B64" s="21" t="s">
        <v>73</v>
      </c>
      <c r="C64" s="59">
        <v>12</v>
      </c>
      <c r="D64" s="32">
        <v>48829.000000000007</v>
      </c>
      <c r="E64" s="56">
        <v>15525</v>
      </c>
      <c r="F64" s="56">
        <v>13500</v>
      </c>
      <c r="G64" s="46">
        <f>GEOMEAN(D64:E64:F64)</f>
        <v>21711.062080941138</v>
      </c>
    </row>
    <row r="65" spans="1:7" ht="30.75">
      <c r="A65" s="58">
        <v>59</v>
      </c>
      <c r="B65" s="21" t="s">
        <v>74</v>
      </c>
      <c r="C65" s="59">
        <v>4</v>
      </c>
      <c r="D65" s="32">
        <v>48829.000000000007</v>
      </c>
      <c r="E65" s="56">
        <v>127535</v>
      </c>
      <c r="F65" s="56">
        <v>110900</v>
      </c>
      <c r="G65" s="46">
        <f>GEOMEAN(D65:E65:F65)</f>
        <v>88391.991935864105</v>
      </c>
    </row>
    <row r="66" spans="1:7" ht="60.75">
      <c r="A66" s="58">
        <v>60</v>
      </c>
      <c r="B66" s="21" t="s">
        <v>75</v>
      </c>
      <c r="C66" s="59">
        <v>40</v>
      </c>
      <c r="D66" s="32">
        <v>48829.000000000007</v>
      </c>
      <c r="E66" s="56">
        <v>71300</v>
      </c>
      <c r="F66" s="56">
        <v>62000</v>
      </c>
      <c r="G66" s="46">
        <f>GEOMEAN(D66:E66:F66)</f>
        <v>59986.430023753048</v>
      </c>
    </row>
    <row r="67" spans="1:7" ht="30.75">
      <c r="A67" s="58">
        <v>61</v>
      </c>
      <c r="B67" s="21" t="s">
        <v>76</v>
      </c>
      <c r="C67" s="59">
        <v>80</v>
      </c>
      <c r="D67" s="32">
        <v>48829.000000000007</v>
      </c>
      <c r="E67" s="56">
        <v>3220</v>
      </c>
      <c r="F67" s="56">
        <v>2800</v>
      </c>
      <c r="G67" s="46">
        <f>GEOMEAN(D67:E67:F67)</f>
        <v>7607.3006024834012</v>
      </c>
    </row>
    <row r="68" spans="1:7" ht="41.25">
      <c r="A68" s="58">
        <v>62</v>
      </c>
      <c r="B68" s="21" t="s">
        <v>77</v>
      </c>
      <c r="C68" s="59">
        <v>40</v>
      </c>
      <c r="D68" s="32">
        <v>48829.000000000007</v>
      </c>
      <c r="E68" s="56">
        <v>17250</v>
      </c>
      <c r="F68" s="56">
        <v>15000</v>
      </c>
      <c r="G68" s="46">
        <f>GEOMEAN(D68:E68:F68)</f>
        <v>23290.888852958313</v>
      </c>
    </row>
    <row r="69" spans="1:7" ht="41.25">
      <c r="A69" s="58">
        <v>63</v>
      </c>
      <c r="B69" s="21" t="s">
        <v>78</v>
      </c>
      <c r="C69" s="59">
        <v>2</v>
      </c>
      <c r="D69" s="32">
        <v>48829.000000000007</v>
      </c>
      <c r="E69" s="56">
        <v>21390</v>
      </c>
      <c r="F69" s="56">
        <v>18600</v>
      </c>
      <c r="G69" s="46">
        <f>GEOMEAN(D69:E69:F69)</f>
        <v>26882.347223746612</v>
      </c>
    </row>
    <row r="70" spans="1:7" ht="71.25">
      <c r="A70" s="58">
        <v>64</v>
      </c>
      <c r="B70" s="21" t="s">
        <v>79</v>
      </c>
      <c r="C70" s="59">
        <v>20</v>
      </c>
      <c r="D70" s="32">
        <v>48829.000000000007</v>
      </c>
      <c r="E70" s="56">
        <v>17135</v>
      </c>
      <c r="F70" s="56">
        <v>14900</v>
      </c>
      <c r="G70" s="46">
        <f>GEOMEAN(D70:E70:F70)</f>
        <v>23187.258432532992</v>
      </c>
    </row>
    <row r="71" spans="1:7" ht="60.75">
      <c r="A71" s="58">
        <v>65</v>
      </c>
      <c r="B71" s="21" t="s">
        <v>80</v>
      </c>
      <c r="C71" s="59">
        <v>4</v>
      </c>
      <c r="D71" s="32">
        <v>48829.000000000007</v>
      </c>
      <c r="E71" s="56">
        <v>37490</v>
      </c>
      <c r="F71" s="56">
        <v>32600</v>
      </c>
      <c r="G71" s="46">
        <f>GEOMEAN(D71:E71:F71)</f>
        <v>39078.416461594687</v>
      </c>
    </row>
    <row r="72" spans="1:7" ht="20.25">
      <c r="A72" s="58">
        <v>66</v>
      </c>
      <c r="B72" s="21" t="s">
        <v>81</v>
      </c>
      <c r="C72" s="59">
        <v>42</v>
      </c>
      <c r="D72" s="32">
        <v>48829.000000000007</v>
      </c>
      <c r="E72" s="56">
        <v>10925</v>
      </c>
      <c r="F72" s="56">
        <v>9500</v>
      </c>
      <c r="G72" s="46">
        <f>GEOMEAN(D72:E72:F72)</f>
        <v>17176.748640914229</v>
      </c>
    </row>
    <row r="73" spans="1:7" ht="51">
      <c r="A73" s="58">
        <v>67</v>
      </c>
      <c r="B73" s="21" t="s">
        <v>82</v>
      </c>
      <c r="C73" s="59">
        <v>20</v>
      </c>
      <c r="D73" s="32">
        <v>48829.000000000007</v>
      </c>
      <c r="E73" s="56">
        <v>95680</v>
      </c>
      <c r="F73" s="56">
        <v>83200</v>
      </c>
      <c r="G73" s="46">
        <f>GEOMEAN(D73:E73:F73)</f>
        <v>72980.601933125945</v>
      </c>
    </row>
    <row r="74" spans="1:7" ht="30.75">
      <c r="A74" s="58">
        <v>68</v>
      </c>
      <c r="B74" s="21" t="s">
        <v>83</v>
      </c>
      <c r="C74" s="59">
        <v>2</v>
      </c>
      <c r="D74" s="32">
        <v>48829.000000000007</v>
      </c>
      <c r="E74" s="56">
        <v>41285</v>
      </c>
      <c r="F74" s="56">
        <v>35900</v>
      </c>
      <c r="G74" s="46">
        <f>GEOMEAN(D74:E74:F74)</f>
        <v>41673.008623030953</v>
      </c>
    </row>
    <row r="75" spans="1:7" ht="20.25">
      <c r="A75" s="58">
        <v>69</v>
      </c>
      <c r="B75" s="21" t="s">
        <v>84</v>
      </c>
      <c r="C75" s="59">
        <v>2</v>
      </c>
      <c r="D75" s="32">
        <v>48829.000000000007</v>
      </c>
      <c r="E75" s="56">
        <v>17135</v>
      </c>
      <c r="F75" s="56">
        <v>14900</v>
      </c>
      <c r="G75" s="46">
        <f>GEOMEAN(D75:E75:F75)</f>
        <v>23187.258432532992</v>
      </c>
    </row>
    <row r="76" spans="1:7" ht="20.25">
      <c r="A76" s="58">
        <v>70</v>
      </c>
      <c r="B76" s="21" t="s">
        <v>85</v>
      </c>
      <c r="C76" s="59">
        <v>2</v>
      </c>
      <c r="D76" s="32">
        <v>48829.000000000007</v>
      </c>
      <c r="E76" s="56">
        <v>21000</v>
      </c>
      <c r="F76" s="56">
        <v>18950</v>
      </c>
      <c r="G76" s="46">
        <f>GEOMEAN(D76:E76:F76)</f>
        <v>26884.50923777794</v>
      </c>
    </row>
    <row r="77" spans="1:7">
      <c r="A77" s="58">
        <v>71</v>
      </c>
      <c r="B77" s="21" t="s">
        <v>86</v>
      </c>
      <c r="C77" s="59">
        <v>2</v>
      </c>
      <c r="D77" s="32">
        <v>48829.000000000007</v>
      </c>
      <c r="E77" s="56">
        <v>8740</v>
      </c>
      <c r="F77" s="56">
        <v>7600</v>
      </c>
      <c r="G77" s="46">
        <f>GEOMEAN(D77:E77:F77)</f>
        <v>14802.473253577451</v>
      </c>
    </row>
    <row r="78" spans="1:7" ht="41.25">
      <c r="A78" s="58">
        <v>72</v>
      </c>
      <c r="B78" s="21" t="s">
        <v>87</v>
      </c>
      <c r="C78" s="59">
        <v>46</v>
      </c>
      <c r="D78" s="32">
        <v>48829.000000000007</v>
      </c>
      <c r="E78" s="56">
        <v>18860</v>
      </c>
      <c r="F78" s="56">
        <v>16400</v>
      </c>
      <c r="G78" s="46">
        <f>GEOMEAN(D78:E78:F78)</f>
        <v>24718.443619435457</v>
      </c>
    </row>
    <row r="79" spans="1:7" ht="20.25">
      <c r="A79" s="58">
        <v>73</v>
      </c>
      <c r="B79" s="21" t="s">
        <v>88</v>
      </c>
      <c r="C79" s="59">
        <v>2</v>
      </c>
      <c r="D79" s="32">
        <v>48829.000000000007</v>
      </c>
      <c r="E79" s="56">
        <v>43010</v>
      </c>
      <c r="F79" s="56">
        <v>37400</v>
      </c>
      <c r="G79" s="46">
        <f>GEOMEAN(D79:E79:F79)</f>
        <v>42825.879595074752</v>
      </c>
    </row>
    <row r="80" spans="1:7" ht="30.75">
      <c r="A80" s="58">
        <v>74</v>
      </c>
      <c r="B80" s="21" t="s">
        <v>89</v>
      </c>
      <c r="C80" s="59">
        <v>20</v>
      </c>
      <c r="D80" s="32">
        <v>48829.000000000007</v>
      </c>
      <c r="E80" s="56">
        <v>20470</v>
      </c>
      <c r="F80" s="56">
        <v>17800</v>
      </c>
      <c r="G80" s="46">
        <f>GEOMEAN(D80:E80:F80)</f>
        <v>26105.893285170452</v>
      </c>
    </row>
    <row r="81" spans="1:7" ht="60.75">
      <c r="A81" s="58">
        <v>75</v>
      </c>
      <c r="B81" s="21" t="s">
        <v>90</v>
      </c>
      <c r="C81" s="59">
        <v>20</v>
      </c>
      <c r="D81" s="32">
        <v>48829.000000000007</v>
      </c>
      <c r="E81" s="56">
        <v>135470</v>
      </c>
      <c r="F81" s="56">
        <v>117800</v>
      </c>
      <c r="G81" s="46">
        <f>GEOMEAN(D81:E81:F81)</f>
        <v>92021.38182190877</v>
      </c>
    </row>
    <row r="82" spans="1:7" ht="51">
      <c r="A82" s="58">
        <v>76</v>
      </c>
      <c r="B82" s="21" t="s">
        <v>91</v>
      </c>
      <c r="C82" s="59">
        <v>20</v>
      </c>
      <c r="D82" s="32">
        <v>48829.000000000007</v>
      </c>
      <c r="E82" s="56">
        <v>14490</v>
      </c>
      <c r="F82" s="56">
        <v>12600</v>
      </c>
      <c r="G82" s="46">
        <f>GEOMEAN(D82:E82:F82)</f>
        <v>20735.073870955399</v>
      </c>
    </row>
    <row r="83" spans="1:7" ht="81">
      <c r="A83" s="58">
        <v>77</v>
      </c>
      <c r="B83" s="21" t="s">
        <v>92</v>
      </c>
      <c r="C83" s="59">
        <v>4</v>
      </c>
      <c r="D83" s="32">
        <v>48829.000000000007</v>
      </c>
      <c r="E83" s="56">
        <v>144440</v>
      </c>
      <c r="F83" s="56">
        <v>125600</v>
      </c>
      <c r="G83" s="46">
        <f>GEOMEAN(D83:E83:F83)</f>
        <v>96039.889074967447</v>
      </c>
    </row>
    <row r="84" spans="1:7">
      <c r="E84" s="29"/>
    </row>
  </sheetData>
  <mergeCells count="8">
    <mergeCell ref="G5:G6"/>
    <mergeCell ref="A3:G3"/>
    <mergeCell ref="A5:A6"/>
    <mergeCell ref="B5:B6"/>
    <mergeCell ref="C5:C6"/>
    <mergeCell ref="D5:D6"/>
    <mergeCell ref="E5:E6"/>
    <mergeCell ref="F5:F6"/>
  </mergeCells>
  <pageMargins left="0.9055118110236221" right="0.70866141732283472" top="0.74803149606299213" bottom="0.74803149606299213" header="0.31496062992125984" footer="0.31496062992125984"/>
  <pageSetup scale="7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2DAB5-F089-4BBD-B053-A5DAEF1F4DA3}">
  <dimension ref="A3:G49"/>
  <sheetViews>
    <sheetView workbookViewId="0">
      <selection activeCell="G5" sqref="G5"/>
    </sheetView>
  </sheetViews>
  <sheetFormatPr defaultColWidth="11.42578125" defaultRowHeight="15"/>
  <cols>
    <col min="1" max="1" width="8.140625" style="29" customWidth="1"/>
    <col min="2" max="2" width="26" customWidth="1"/>
    <col min="3" max="3" width="9.140625" style="65"/>
    <col min="4" max="4" width="13" hidden="1" customWidth="1"/>
    <col min="5" max="5" width="13.28515625" hidden="1" customWidth="1"/>
    <col min="6" max="6" width="13.140625" hidden="1" customWidth="1"/>
    <col min="7" max="7" width="14" customWidth="1"/>
  </cols>
  <sheetData>
    <row r="3" spans="1:7" ht="18.75">
      <c r="A3" s="88" t="s">
        <v>94</v>
      </c>
      <c r="B3" s="88"/>
      <c r="C3" s="88"/>
      <c r="D3" s="88"/>
      <c r="E3" s="88"/>
      <c r="F3" s="88"/>
      <c r="G3" s="88"/>
    </row>
    <row r="5" spans="1:7" ht="22.5" customHeight="1">
      <c r="A5" s="89" t="s">
        <v>1</v>
      </c>
      <c r="B5" s="91" t="s">
        <v>2</v>
      </c>
      <c r="C5" s="93" t="s">
        <v>3</v>
      </c>
      <c r="D5" s="95" t="s">
        <v>4</v>
      </c>
      <c r="E5" s="97" t="s">
        <v>5</v>
      </c>
      <c r="F5" s="97" t="s">
        <v>6</v>
      </c>
      <c r="G5" s="86" t="s">
        <v>93</v>
      </c>
    </row>
    <row r="6" spans="1:7" ht="108.75" customHeight="1">
      <c r="A6" s="90"/>
      <c r="B6" s="92"/>
      <c r="C6" s="94"/>
      <c r="D6" s="96"/>
      <c r="E6" s="98"/>
      <c r="F6" s="98"/>
      <c r="G6" s="87"/>
    </row>
    <row r="7" spans="1:7" ht="30.75">
      <c r="A7" s="71">
        <v>1</v>
      </c>
      <c r="B7" s="69" t="s">
        <v>17</v>
      </c>
      <c r="C7" s="79">
        <v>1</v>
      </c>
      <c r="D7" s="70">
        <v>48829.000000000007</v>
      </c>
      <c r="E7" s="67">
        <v>43700</v>
      </c>
      <c r="F7" s="67">
        <v>38000</v>
      </c>
      <c r="G7" s="84">
        <f>GEOMEAN(D7:E7:F7)</f>
        <v>43282.694362881986</v>
      </c>
    </row>
    <row r="8" spans="1:7" ht="60.75">
      <c r="A8" s="71">
        <v>2</v>
      </c>
      <c r="B8" s="69" t="s">
        <v>22</v>
      </c>
      <c r="C8" s="79">
        <v>1</v>
      </c>
      <c r="D8" s="70">
        <v>48829.000000000007</v>
      </c>
      <c r="E8" s="67">
        <v>71300</v>
      </c>
      <c r="F8" s="67">
        <v>62000</v>
      </c>
      <c r="G8" s="84">
        <f>GEOMEAN(D8:E8:F8)</f>
        <v>59986.430023753048</v>
      </c>
    </row>
    <row r="9" spans="1:7" ht="41.25">
      <c r="A9" s="71">
        <v>3</v>
      </c>
      <c r="B9" s="69" t="s">
        <v>23</v>
      </c>
      <c r="C9" s="79">
        <v>1</v>
      </c>
      <c r="D9" s="70">
        <v>48829.000000000007</v>
      </c>
      <c r="E9" s="67">
        <v>44735</v>
      </c>
      <c r="F9" s="67">
        <v>38900</v>
      </c>
      <c r="G9" s="84">
        <f>GEOMEAN(D9:E9:F9)</f>
        <v>43963.435661996788</v>
      </c>
    </row>
    <row r="10" spans="1:7" ht="30.75">
      <c r="A10" s="71">
        <v>4</v>
      </c>
      <c r="B10" s="69" t="s">
        <v>26</v>
      </c>
      <c r="C10" s="79">
        <v>1</v>
      </c>
      <c r="D10" s="70">
        <v>48829.000000000007</v>
      </c>
      <c r="E10" s="67">
        <v>14490</v>
      </c>
      <c r="F10" s="67">
        <v>12600</v>
      </c>
      <c r="G10" s="84">
        <f>GEOMEAN(D10:E10:F10)</f>
        <v>20735.073870955399</v>
      </c>
    </row>
    <row r="11" spans="1:7" ht="192.75">
      <c r="A11" s="71">
        <v>5</v>
      </c>
      <c r="B11" s="69" t="s">
        <v>28</v>
      </c>
      <c r="C11" s="79">
        <v>1</v>
      </c>
      <c r="D11" s="70">
        <v>48829.000000000007</v>
      </c>
      <c r="E11" s="67">
        <v>155250</v>
      </c>
      <c r="F11" s="67">
        <v>135000</v>
      </c>
      <c r="G11" s="84">
        <f>GEOMEAN(D11:E11:F11)</f>
        <v>100773.8233207702</v>
      </c>
    </row>
    <row r="12" spans="1:7" ht="41.25">
      <c r="A12" s="71">
        <v>6</v>
      </c>
      <c r="B12" s="69" t="s">
        <v>30</v>
      </c>
      <c r="C12" s="79">
        <v>1</v>
      </c>
      <c r="D12" s="70">
        <v>48829.000000000007</v>
      </c>
      <c r="E12" s="67">
        <v>25300</v>
      </c>
      <c r="F12" s="67">
        <v>22000</v>
      </c>
      <c r="G12" s="84">
        <f>GEOMEAN(D12:E12:F12)</f>
        <v>30065.863221309188</v>
      </c>
    </row>
    <row r="13" spans="1:7" ht="20.25">
      <c r="A13" s="71">
        <v>7</v>
      </c>
      <c r="B13" s="69" t="s">
        <v>36</v>
      </c>
      <c r="C13" s="79">
        <v>1</v>
      </c>
      <c r="D13" s="70">
        <v>48829.000000000007</v>
      </c>
      <c r="E13" s="67">
        <v>18975</v>
      </c>
      <c r="F13" s="67">
        <v>16500</v>
      </c>
      <c r="G13" s="84">
        <f>GEOMEAN(D13:E13:F13)</f>
        <v>24818.8232579949</v>
      </c>
    </row>
    <row r="14" spans="1:7" ht="20.25">
      <c r="A14" s="71">
        <v>8</v>
      </c>
      <c r="B14" s="69" t="s">
        <v>37</v>
      </c>
      <c r="C14" s="79">
        <v>1</v>
      </c>
      <c r="D14" s="70">
        <v>48829.000000000007</v>
      </c>
      <c r="E14" s="67">
        <v>2990</v>
      </c>
      <c r="F14" s="67">
        <v>2600</v>
      </c>
      <c r="G14" s="84">
        <f>GEOMEAN(D14:E14:F14)</f>
        <v>7240.5927676197844</v>
      </c>
    </row>
    <row r="15" spans="1:7" ht="60.75">
      <c r="A15" s="71">
        <v>9</v>
      </c>
      <c r="B15" s="74" t="s">
        <v>38</v>
      </c>
      <c r="C15" s="79">
        <v>1</v>
      </c>
      <c r="D15" s="76">
        <v>48829.000000000007</v>
      </c>
      <c r="E15" s="77">
        <v>42550</v>
      </c>
      <c r="F15" s="77">
        <v>37000</v>
      </c>
      <c r="G15" s="84">
        <f>GEOMEAN(D15:E15:F15)</f>
        <v>42519.978823523554</v>
      </c>
    </row>
    <row r="16" spans="1:7" ht="51">
      <c r="A16" s="71">
        <v>10</v>
      </c>
      <c r="B16" s="45" t="s">
        <v>39</v>
      </c>
      <c r="C16" s="79">
        <v>1</v>
      </c>
      <c r="D16" s="57">
        <v>48829.000000000007</v>
      </c>
      <c r="E16" s="56">
        <v>74750</v>
      </c>
      <c r="F16" s="56">
        <v>65000</v>
      </c>
      <c r="G16" s="84">
        <f>GEOMEAN(D16:E16:F16)</f>
        <v>61906.197361555431</v>
      </c>
    </row>
    <row r="17" spans="1:7" ht="20.25">
      <c r="A17" s="71">
        <v>11</v>
      </c>
      <c r="B17" s="21" t="s">
        <v>42</v>
      </c>
      <c r="C17" s="79">
        <v>1</v>
      </c>
      <c r="D17" s="60">
        <v>48829.000000000007</v>
      </c>
      <c r="E17" s="56">
        <v>41975</v>
      </c>
      <c r="F17" s="56">
        <v>36500</v>
      </c>
      <c r="G17" s="84">
        <f>GEOMEAN(D17:E17:F17)</f>
        <v>42136.047974097288</v>
      </c>
    </row>
    <row r="18" spans="1:7" ht="51">
      <c r="A18" s="71">
        <v>12</v>
      </c>
      <c r="B18" s="21" t="s">
        <v>47</v>
      </c>
      <c r="C18" s="79">
        <v>1</v>
      </c>
      <c r="D18" s="60">
        <v>48829.000000000007</v>
      </c>
      <c r="E18" s="56">
        <v>150075</v>
      </c>
      <c r="F18" s="56">
        <v>130500</v>
      </c>
      <c r="G18" s="84">
        <f>GEOMEAN(D18:E18:F18)</f>
        <v>98521.775832236657</v>
      </c>
    </row>
    <row r="19" spans="1:7" ht="51">
      <c r="A19" s="71">
        <v>13</v>
      </c>
      <c r="B19" s="21" t="s">
        <v>48</v>
      </c>
      <c r="C19" s="79">
        <v>1</v>
      </c>
      <c r="D19" s="60">
        <v>48829.000000000007</v>
      </c>
      <c r="E19" s="56">
        <v>71300</v>
      </c>
      <c r="F19" s="56">
        <v>62000</v>
      </c>
      <c r="G19" s="84">
        <f>GEOMEAN(D19:E19:F19)</f>
        <v>59986.430023753048</v>
      </c>
    </row>
    <row r="20" spans="1:7" ht="41.25">
      <c r="A20" s="71">
        <v>14</v>
      </c>
      <c r="B20" s="21" t="s">
        <v>49</v>
      </c>
      <c r="C20" s="79">
        <v>1</v>
      </c>
      <c r="D20" s="60">
        <v>48829.000000000007</v>
      </c>
      <c r="E20" s="56">
        <v>18860</v>
      </c>
      <c r="F20" s="56">
        <v>16400</v>
      </c>
      <c r="G20" s="84">
        <f>GEOMEAN(D20:E20:F20)</f>
        <v>24718.443619435457</v>
      </c>
    </row>
    <row r="21" spans="1:7" ht="71.25">
      <c r="A21" s="71">
        <v>15</v>
      </c>
      <c r="B21" s="21" t="s">
        <v>50</v>
      </c>
      <c r="C21" s="79">
        <v>1</v>
      </c>
      <c r="D21" s="60">
        <v>48829.000000000007</v>
      </c>
      <c r="E21" s="56">
        <v>40250</v>
      </c>
      <c r="F21" s="56">
        <v>35000</v>
      </c>
      <c r="G21" s="84">
        <f>GEOMEAN(D21:E21:F21)</f>
        <v>40973.580788726722</v>
      </c>
    </row>
    <row r="22" spans="1:7" ht="20.25">
      <c r="A22" s="71">
        <v>16</v>
      </c>
      <c r="B22" s="21" t="s">
        <v>52</v>
      </c>
      <c r="C22" s="79">
        <v>1</v>
      </c>
      <c r="D22" s="60">
        <v>48829.000000000007</v>
      </c>
      <c r="E22" s="56">
        <v>13225</v>
      </c>
      <c r="F22" s="56">
        <v>11500</v>
      </c>
      <c r="G22" s="84">
        <f>GEOMEAN(D22:E22:F22)</f>
        <v>19509.993157576111</v>
      </c>
    </row>
    <row r="23" spans="1:7" ht="101.25">
      <c r="A23" s="71">
        <v>17</v>
      </c>
      <c r="B23" s="21" t="s">
        <v>53</v>
      </c>
      <c r="C23" s="79">
        <v>1</v>
      </c>
      <c r="D23" s="60">
        <v>48829.000000000007</v>
      </c>
      <c r="E23" s="56">
        <v>151800</v>
      </c>
      <c r="F23" s="56">
        <v>132000</v>
      </c>
      <c r="G23" s="84">
        <f>GEOMEAN(D23:E23:F23)</f>
        <v>99275.2930319796</v>
      </c>
    </row>
    <row r="24" spans="1:7" ht="30.75">
      <c r="A24" s="71">
        <v>18</v>
      </c>
      <c r="B24" s="21" t="s">
        <v>55</v>
      </c>
      <c r="C24" s="79">
        <v>1</v>
      </c>
      <c r="D24" s="61">
        <v>48829.000000000007</v>
      </c>
      <c r="E24" s="56">
        <v>15640</v>
      </c>
      <c r="F24" s="56">
        <v>13600</v>
      </c>
      <c r="G24" s="84">
        <f>GEOMEAN(D24:E24:F24)</f>
        <v>21818.145271874811</v>
      </c>
    </row>
    <row r="25" spans="1:7" ht="20.25">
      <c r="A25" s="71">
        <v>19</v>
      </c>
      <c r="B25" s="21" t="s">
        <v>58</v>
      </c>
      <c r="C25" s="79">
        <v>1</v>
      </c>
      <c r="D25" s="61">
        <v>48829.000000000007</v>
      </c>
      <c r="E25" s="56">
        <v>46000</v>
      </c>
      <c r="F25" s="56">
        <v>40000</v>
      </c>
      <c r="G25" s="84">
        <f>GEOMEAN(D25:E25:F25)</f>
        <v>44788.365920342316</v>
      </c>
    </row>
    <row r="26" spans="1:7" ht="30.75">
      <c r="A26" s="71">
        <v>20</v>
      </c>
      <c r="B26" s="21" t="s">
        <v>60</v>
      </c>
      <c r="C26" s="79">
        <v>1</v>
      </c>
      <c r="D26" s="61">
        <v>48829.000000000007</v>
      </c>
      <c r="E26" s="56">
        <v>30360</v>
      </c>
      <c r="F26" s="56">
        <v>26400</v>
      </c>
      <c r="G26" s="84">
        <f>GEOMEAN(D26:E26:F26)</f>
        <v>33951.672636793162</v>
      </c>
    </row>
    <row r="27" spans="1:7" ht="20.25">
      <c r="A27" s="71">
        <v>21</v>
      </c>
      <c r="B27" s="21" t="s">
        <v>61</v>
      </c>
      <c r="C27" s="79">
        <v>1</v>
      </c>
      <c r="D27" s="61">
        <v>48829.000000000007</v>
      </c>
      <c r="E27" s="56">
        <v>27025</v>
      </c>
      <c r="F27" s="56">
        <v>23500</v>
      </c>
      <c r="G27" s="84">
        <f>GEOMEAN(D27:E27:F27)</f>
        <v>31417.416176170955</v>
      </c>
    </row>
    <row r="28" spans="1:7" ht="20.25">
      <c r="A28" s="71">
        <v>22</v>
      </c>
      <c r="B28" s="21" t="s">
        <v>62</v>
      </c>
      <c r="C28" s="79">
        <v>1</v>
      </c>
      <c r="D28" s="61">
        <v>48829.000000000007</v>
      </c>
      <c r="E28" s="56">
        <v>48300</v>
      </c>
      <c r="F28" s="56">
        <v>42000</v>
      </c>
      <c r="G28" s="84">
        <f>GEOMEAN(D28:E28:F28)</f>
        <v>46269.138905351268</v>
      </c>
    </row>
    <row r="29" spans="1:7" ht="71.25">
      <c r="A29" s="71">
        <v>23</v>
      </c>
      <c r="B29" s="21" t="s">
        <v>63</v>
      </c>
      <c r="C29" s="79">
        <v>1</v>
      </c>
      <c r="D29" s="61">
        <v>48829.000000000007</v>
      </c>
      <c r="E29" s="56">
        <v>59800</v>
      </c>
      <c r="F29" s="56">
        <v>52000</v>
      </c>
      <c r="G29" s="84">
        <f>GEOMEAN(D29:E29:F29)</f>
        <v>53349.143649478116</v>
      </c>
    </row>
    <row r="30" spans="1:7" ht="111.75">
      <c r="A30" s="71">
        <v>24</v>
      </c>
      <c r="B30" s="21" t="s">
        <v>64</v>
      </c>
      <c r="C30" s="79">
        <v>1</v>
      </c>
      <c r="D30" s="32">
        <v>48829.000000000007</v>
      </c>
      <c r="E30" s="56">
        <v>40940</v>
      </c>
      <c r="F30" s="56">
        <v>35600</v>
      </c>
      <c r="G30" s="84">
        <f>GEOMEAN(D30:E30:F30)</f>
        <v>41440.522463449131</v>
      </c>
    </row>
    <row r="31" spans="1:7" ht="20.25">
      <c r="A31" s="71">
        <v>25</v>
      </c>
      <c r="B31" s="21" t="s">
        <v>68</v>
      </c>
      <c r="C31" s="79">
        <v>1</v>
      </c>
      <c r="D31" s="32">
        <v>48829.000000000007</v>
      </c>
      <c r="E31" s="56">
        <v>30360</v>
      </c>
      <c r="F31" s="56">
        <v>26400</v>
      </c>
      <c r="G31" s="84">
        <f>GEOMEAN(D31:E31:F31)</f>
        <v>33951.672636793162</v>
      </c>
    </row>
    <row r="32" spans="1:7" ht="41.25">
      <c r="A32" s="71">
        <v>26</v>
      </c>
      <c r="B32" s="21" t="s">
        <v>69</v>
      </c>
      <c r="C32" s="79">
        <v>1</v>
      </c>
      <c r="D32" s="32">
        <v>48829.000000000007</v>
      </c>
      <c r="E32" s="56">
        <v>3680</v>
      </c>
      <c r="F32" s="56">
        <v>3200</v>
      </c>
      <c r="G32" s="84">
        <f>GEOMEAN(D32:E32:F32)</f>
        <v>8315.5671652649617</v>
      </c>
    </row>
    <row r="33" spans="1:7" ht="81">
      <c r="A33" s="71">
        <v>27</v>
      </c>
      <c r="B33" s="21" t="s">
        <v>71</v>
      </c>
      <c r="C33" s="79">
        <v>1</v>
      </c>
      <c r="D33" s="32">
        <v>48829.000000000007</v>
      </c>
      <c r="E33" s="56">
        <v>38640</v>
      </c>
      <c r="F33" s="56">
        <v>33600</v>
      </c>
      <c r="G33" s="84">
        <f>GEOMEAN(D33:E33:F33)</f>
        <v>39873.535174237055</v>
      </c>
    </row>
    <row r="34" spans="1:7" ht="60.75">
      <c r="A34" s="71">
        <v>28</v>
      </c>
      <c r="B34" s="21" t="s">
        <v>72</v>
      </c>
      <c r="C34" s="79">
        <v>1</v>
      </c>
      <c r="D34" s="32">
        <v>48829.000000000007</v>
      </c>
      <c r="E34" s="56">
        <v>39215</v>
      </c>
      <c r="F34" s="56">
        <v>34100</v>
      </c>
      <c r="G34" s="84">
        <f>GEOMEAN(D34:E34:F34)</f>
        <v>40268.131314200218</v>
      </c>
    </row>
    <row r="35" spans="1:7" ht="51">
      <c r="A35" s="71">
        <v>29</v>
      </c>
      <c r="B35" s="21" t="s">
        <v>73</v>
      </c>
      <c r="C35" s="79">
        <v>1</v>
      </c>
      <c r="D35" s="32">
        <v>48829.000000000007</v>
      </c>
      <c r="E35" s="56">
        <v>15525</v>
      </c>
      <c r="F35" s="56">
        <v>13500</v>
      </c>
      <c r="G35" s="84">
        <f>GEOMEAN(D35:E35:F35)</f>
        <v>21711.062080941138</v>
      </c>
    </row>
    <row r="36" spans="1:7" ht="30.75">
      <c r="A36" s="71">
        <v>30</v>
      </c>
      <c r="B36" s="21" t="s">
        <v>76</v>
      </c>
      <c r="C36" s="79">
        <v>1</v>
      </c>
      <c r="D36" s="32">
        <v>48829.000000000007</v>
      </c>
      <c r="E36" s="56">
        <v>3220</v>
      </c>
      <c r="F36" s="56">
        <v>2800</v>
      </c>
      <c r="G36" s="84">
        <f>GEOMEAN(D36:E36:F36)</f>
        <v>7607.3006024834012</v>
      </c>
    </row>
    <row r="37" spans="1:7" ht="41.25">
      <c r="A37" s="71">
        <v>31</v>
      </c>
      <c r="B37" s="21" t="s">
        <v>77</v>
      </c>
      <c r="C37" s="79">
        <v>1</v>
      </c>
      <c r="D37" s="32">
        <v>48829.000000000007</v>
      </c>
      <c r="E37" s="56">
        <v>17250</v>
      </c>
      <c r="F37" s="56">
        <v>15000</v>
      </c>
      <c r="G37" s="84">
        <f>GEOMEAN(D37:E37:F37)</f>
        <v>23290.888852958313</v>
      </c>
    </row>
    <row r="38" spans="1:7" ht="41.25">
      <c r="A38" s="71">
        <v>32</v>
      </c>
      <c r="B38" s="21" t="s">
        <v>78</v>
      </c>
      <c r="C38" s="79">
        <v>1</v>
      </c>
      <c r="D38" s="32">
        <v>48829.000000000007</v>
      </c>
      <c r="E38" s="56">
        <v>21390</v>
      </c>
      <c r="F38" s="56">
        <v>18600</v>
      </c>
      <c r="G38" s="84">
        <f>GEOMEAN(D38:E38:F38)</f>
        <v>26882.347223746612</v>
      </c>
    </row>
    <row r="39" spans="1:7" ht="71.25">
      <c r="A39" s="71">
        <v>33</v>
      </c>
      <c r="B39" s="21" t="s">
        <v>79</v>
      </c>
      <c r="C39" s="79">
        <v>1</v>
      </c>
      <c r="D39" s="32">
        <v>48829.000000000007</v>
      </c>
      <c r="E39" s="56">
        <v>17135</v>
      </c>
      <c r="F39" s="56">
        <v>14900</v>
      </c>
      <c r="G39" s="84">
        <f>GEOMEAN(D39:E39:F39)</f>
        <v>23187.258432532992</v>
      </c>
    </row>
    <row r="40" spans="1:7" ht="60.75">
      <c r="A40" s="71">
        <v>34</v>
      </c>
      <c r="B40" s="21" t="s">
        <v>80</v>
      </c>
      <c r="C40" s="79">
        <v>1</v>
      </c>
      <c r="D40" s="32">
        <v>48829.000000000007</v>
      </c>
      <c r="E40" s="56">
        <v>37490</v>
      </c>
      <c r="F40" s="56">
        <v>32600</v>
      </c>
      <c r="G40" s="84">
        <f>GEOMEAN(D40:E40:F40)</f>
        <v>39078.416461594687</v>
      </c>
    </row>
    <row r="41" spans="1:7" ht="20.25">
      <c r="A41" s="71">
        <v>35</v>
      </c>
      <c r="B41" s="21" t="s">
        <v>81</v>
      </c>
      <c r="C41" s="79">
        <v>1</v>
      </c>
      <c r="D41" s="32">
        <v>48829.000000000007</v>
      </c>
      <c r="E41" s="56">
        <v>10925</v>
      </c>
      <c r="F41" s="56">
        <v>9500</v>
      </c>
      <c r="G41" s="84">
        <f>GEOMEAN(D41:E41:F41)</f>
        <v>17176.748640914229</v>
      </c>
    </row>
    <row r="42" spans="1:7" ht="51">
      <c r="A42" s="71">
        <v>36</v>
      </c>
      <c r="B42" s="21" t="s">
        <v>82</v>
      </c>
      <c r="C42" s="79">
        <v>1</v>
      </c>
      <c r="D42" s="32">
        <v>48829.000000000007</v>
      </c>
      <c r="E42" s="56">
        <v>95680</v>
      </c>
      <c r="F42" s="56">
        <v>83200</v>
      </c>
      <c r="G42" s="84">
        <f>GEOMEAN(D42:E42:F42)</f>
        <v>72980.601933125945</v>
      </c>
    </row>
    <row r="43" spans="1:7" ht="30.75">
      <c r="A43" s="71">
        <v>37</v>
      </c>
      <c r="B43" s="21" t="s">
        <v>83</v>
      </c>
      <c r="C43" s="79">
        <v>1</v>
      </c>
      <c r="D43" s="32">
        <v>48829.000000000007</v>
      </c>
      <c r="E43" s="56">
        <v>41285</v>
      </c>
      <c r="F43" s="56">
        <v>35900</v>
      </c>
      <c r="G43" s="84">
        <f>GEOMEAN(D43:E43:F43)</f>
        <v>41673.008623030953</v>
      </c>
    </row>
    <row r="44" spans="1:7" ht="20.25">
      <c r="A44" s="71">
        <v>38</v>
      </c>
      <c r="B44" s="21" t="s">
        <v>84</v>
      </c>
      <c r="C44" s="79">
        <v>1</v>
      </c>
      <c r="D44" s="32">
        <v>48829.000000000007</v>
      </c>
      <c r="E44" s="56">
        <v>17135</v>
      </c>
      <c r="F44" s="56">
        <v>14900</v>
      </c>
      <c r="G44" s="84">
        <f>GEOMEAN(D44:E44:F44)</f>
        <v>23187.258432532992</v>
      </c>
    </row>
    <row r="45" spans="1:7" ht="20.25">
      <c r="A45" s="71">
        <v>39</v>
      </c>
      <c r="B45" s="21" t="s">
        <v>85</v>
      </c>
      <c r="C45" s="79">
        <v>1</v>
      </c>
      <c r="D45" s="32">
        <v>48829.000000000007</v>
      </c>
      <c r="E45" s="56">
        <v>21000</v>
      </c>
      <c r="F45" s="56">
        <v>18950</v>
      </c>
      <c r="G45" s="84">
        <f>GEOMEAN(D45:E45:F45)</f>
        <v>26884.50923777794</v>
      </c>
    </row>
    <row r="46" spans="1:7">
      <c r="A46" s="71">
        <v>40</v>
      </c>
      <c r="B46" s="21" t="s">
        <v>86</v>
      </c>
      <c r="C46" s="79">
        <v>1</v>
      </c>
      <c r="D46" s="32">
        <v>48829.000000000007</v>
      </c>
      <c r="E46" s="56">
        <v>8740</v>
      </c>
      <c r="F46" s="56">
        <v>7600</v>
      </c>
      <c r="G46" s="84">
        <f>GEOMEAN(D46:E46:F46)</f>
        <v>14802.473253577451</v>
      </c>
    </row>
    <row r="47" spans="1:7" ht="51">
      <c r="A47" s="71">
        <v>41</v>
      </c>
      <c r="B47" s="21" t="s">
        <v>91</v>
      </c>
      <c r="C47" s="79">
        <v>1</v>
      </c>
      <c r="D47" s="32">
        <v>48829.000000000007</v>
      </c>
      <c r="E47" s="56">
        <v>14490</v>
      </c>
      <c r="F47" s="56">
        <v>12600</v>
      </c>
      <c r="G47" s="84">
        <f>GEOMEAN(D47:E47:F47)</f>
        <v>20735.073870955399</v>
      </c>
    </row>
    <row r="48" spans="1:7" ht="81">
      <c r="A48" s="71">
        <v>42</v>
      </c>
      <c r="B48" s="21" t="s">
        <v>92</v>
      </c>
      <c r="C48" s="79">
        <v>1</v>
      </c>
      <c r="D48" s="32">
        <v>48829.000000000007</v>
      </c>
      <c r="E48" s="56">
        <v>144440</v>
      </c>
      <c r="F48" s="56">
        <v>125600</v>
      </c>
      <c r="G48" s="84">
        <f>GEOMEAN(D48:E48:F48)</f>
        <v>96039.889074967447</v>
      </c>
    </row>
    <row r="49" spans="5:7">
      <c r="E49" s="29"/>
      <c r="G49" s="85">
        <f>SUM(G7:G48)</f>
        <v>1671094.6251352592</v>
      </c>
    </row>
  </sheetData>
  <autoFilter ref="A5:G48" xr:uid="{D012DAB5-F089-4BBD-B053-A5DAEF1F4DA3}"/>
  <mergeCells count="8">
    <mergeCell ref="G5:G6"/>
    <mergeCell ref="A3:G3"/>
    <mergeCell ref="A5:A6"/>
    <mergeCell ref="B5:B6"/>
    <mergeCell ref="C5:C6"/>
    <mergeCell ref="D5:D6"/>
    <mergeCell ref="E5:E6"/>
    <mergeCell ref="F5:F6"/>
  </mergeCells>
  <pageMargins left="0.9055118110236221" right="0.70866141732283472" top="0.74803149606299213" bottom="0.74803149606299213" header="0.31496062992125984" footer="0.31496062992125984"/>
  <pageSetup scale="70" orientation="portrait" horizontalDpi="1200" verticalDpi="1200"/>
</worksheet>
</file>

<file path=docMetadata/LabelInfo.xml><?xml version="1.0" encoding="utf-8"?>
<clbl:labelList xmlns:clbl="http://schemas.microsoft.com/office/2020/mipLabelMetadata">
  <clbl:label id="{3d92a5f3-bc7a-4a79-8c5e-5e483f7789bf}" enabled="0" method="" siteId="{3d92a5f3-bc7a-4a79-8c5e-5e483f7789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Carmen Cecilia Cadena Urueta</dc:creator>
  <cp:keywords/>
  <dc:description/>
  <cp:lastModifiedBy>Aylin Gabriela Lozano Almanza</cp:lastModifiedBy>
  <cp:revision/>
  <dcterms:created xsi:type="dcterms:W3CDTF">2022-01-27T23:00:27Z</dcterms:created>
  <dcterms:modified xsi:type="dcterms:W3CDTF">2026-05-29T14:54:40Z</dcterms:modified>
  <cp:category/>
  <cp:contentStatus/>
</cp:coreProperties>
</file>